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9EE65458-163C-4F64-8E75-82D0690598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4_0_69_0" sheetId="1" r:id="rId1"/>
  </sheets>
  <definedNames>
    <definedName name="_xlnm.Print_Titles" localSheetId="0">I0522_1057000128184_14_0_69_0!$1:$14</definedName>
    <definedName name="_xlnm.Print_Area" localSheetId="0">I0522_1057000128184_14_0_69_0!$A$1:$Q$65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Q57" i="1"/>
  <c r="P57" i="1"/>
  <c r="M57" i="1"/>
  <c r="G57" i="1"/>
  <c r="H57" i="1"/>
  <c r="I57" i="1"/>
  <c r="J57" i="1"/>
  <c r="K57" i="1"/>
  <c r="F57" i="1"/>
  <c r="D57" i="1"/>
  <c r="Q38" i="1"/>
  <c r="P38" i="1"/>
  <c r="M38" i="1"/>
  <c r="G38" i="1"/>
  <c r="H38" i="1"/>
  <c r="I38" i="1"/>
  <c r="J38" i="1"/>
  <c r="K38" i="1"/>
  <c r="F38" i="1"/>
  <c r="D38" i="1"/>
  <c r="Q23" i="1" l="1"/>
  <c r="Q53" i="1"/>
  <c r="P53" i="1"/>
  <c r="M23" i="1"/>
  <c r="M53" i="1"/>
  <c r="K23" i="1"/>
  <c r="H23" i="1"/>
  <c r="G23" i="1"/>
  <c r="K53" i="1"/>
  <c r="J53" i="1"/>
  <c r="I53" i="1"/>
  <c r="H53" i="1"/>
  <c r="G53" i="1"/>
  <c r="F53" i="1"/>
  <c r="Q43" i="1"/>
  <c r="P43" i="1"/>
  <c r="M43" i="1"/>
  <c r="K49" i="1"/>
  <c r="K21" i="1" s="1"/>
  <c r="J49" i="1"/>
  <c r="J21" i="1" s="1"/>
  <c r="H49" i="1"/>
  <c r="H21" i="1" s="1"/>
  <c r="G49" i="1"/>
  <c r="G21" i="1" s="1"/>
  <c r="K43" i="1"/>
  <c r="J43" i="1"/>
  <c r="I43" i="1"/>
  <c r="H43" i="1"/>
  <c r="G43" i="1"/>
  <c r="F43" i="1"/>
  <c r="Q37" i="1"/>
  <c r="P37" i="1"/>
  <c r="Q31" i="1"/>
  <c r="Q30" i="1" s="1"/>
  <c r="P31" i="1"/>
  <c r="P30" i="1"/>
  <c r="M37" i="1"/>
  <c r="M31" i="1"/>
  <c r="M30" i="1" s="1"/>
  <c r="M19" i="1" s="1"/>
  <c r="K37" i="1"/>
  <c r="J37" i="1"/>
  <c r="I37" i="1"/>
  <c r="H37" i="1"/>
  <c r="H36" i="1" s="1"/>
  <c r="H20" i="1" s="1"/>
  <c r="G37" i="1"/>
  <c r="F37" i="1"/>
  <c r="K31" i="1"/>
  <c r="J31" i="1"/>
  <c r="J30" i="1" s="1"/>
  <c r="J19" i="1" s="1"/>
  <c r="I31" i="1"/>
  <c r="I30" i="1" s="1"/>
  <c r="H31" i="1"/>
  <c r="H30" i="1" s="1"/>
  <c r="G31" i="1"/>
  <c r="G30" i="1" s="1"/>
  <c r="G19" i="1" s="1"/>
  <c r="F31" i="1"/>
  <c r="F30" i="1" s="1"/>
  <c r="F19" i="1" s="1"/>
  <c r="K30" i="1"/>
  <c r="Q24" i="1"/>
  <c r="Q22" i="1"/>
  <c r="Q17" i="1"/>
  <c r="Q16" i="1"/>
  <c r="P24" i="1"/>
  <c r="P23" i="1"/>
  <c r="P22" i="1"/>
  <c r="P17" i="1"/>
  <c r="P16" i="1"/>
  <c r="M24" i="1"/>
  <c r="M22" i="1"/>
  <c r="M17" i="1"/>
  <c r="M16" i="1"/>
  <c r="K24" i="1"/>
  <c r="J24" i="1"/>
  <c r="I24" i="1"/>
  <c r="H24" i="1"/>
  <c r="G24" i="1"/>
  <c r="F24" i="1"/>
  <c r="J23" i="1"/>
  <c r="I23" i="1"/>
  <c r="F23" i="1"/>
  <c r="K22" i="1"/>
  <c r="J22" i="1"/>
  <c r="I22" i="1"/>
  <c r="H22" i="1"/>
  <c r="G22" i="1"/>
  <c r="F22" i="1"/>
  <c r="K19" i="1"/>
  <c r="K17" i="1"/>
  <c r="J17" i="1"/>
  <c r="I17" i="1"/>
  <c r="H17" i="1"/>
  <c r="G17" i="1"/>
  <c r="F17" i="1"/>
  <c r="K16" i="1"/>
  <c r="J16" i="1"/>
  <c r="I16" i="1"/>
  <c r="H16" i="1"/>
  <c r="G16" i="1"/>
  <c r="F16" i="1"/>
  <c r="D23" i="1"/>
  <c r="D53" i="1"/>
  <c r="D37" i="1"/>
  <c r="D31" i="1"/>
  <c r="D30" i="1"/>
  <c r="D19" i="1" s="1"/>
  <c r="D24" i="1"/>
  <c r="D22" i="1"/>
  <c r="D17" i="1"/>
  <c r="D16" i="1"/>
  <c r="F36" i="1" l="1"/>
  <c r="F20" i="1" s="1"/>
  <c r="G36" i="1"/>
  <c r="G20" i="1" s="1"/>
  <c r="G18" i="1" s="1"/>
  <c r="G15" i="1" s="1"/>
  <c r="P36" i="1"/>
  <c r="P20" i="1" s="1"/>
  <c r="I49" i="1"/>
  <c r="I21" i="1" s="1"/>
  <c r="P49" i="1"/>
  <c r="P21" i="1" s="1"/>
  <c r="J36" i="1"/>
  <c r="J20" i="1" s="1"/>
  <c r="J18" i="1" s="1"/>
  <c r="J15" i="1" s="1"/>
  <c r="Q49" i="1"/>
  <c r="Q21" i="1" s="1"/>
  <c r="D36" i="1"/>
  <c r="D20" i="1" s="1"/>
  <c r="K36" i="1"/>
  <c r="K20" i="1" s="1"/>
  <c r="K18" i="1" s="1"/>
  <c r="K15" i="1" s="1"/>
  <c r="M36" i="1"/>
  <c r="M20" i="1" s="1"/>
  <c r="I36" i="1"/>
  <c r="I20" i="1" s="1"/>
  <c r="M49" i="1"/>
  <c r="M21" i="1" s="1"/>
  <c r="F49" i="1"/>
  <c r="F21" i="1" s="1"/>
  <c r="F18" i="1" s="1"/>
  <c r="F15" i="1" s="1"/>
  <c r="G29" i="1"/>
  <c r="G26" i="1" s="1"/>
  <c r="Q36" i="1"/>
  <c r="Q20" i="1" s="1"/>
  <c r="J29" i="1"/>
  <c r="J26" i="1" s="1"/>
  <c r="Q19" i="1"/>
  <c r="P19" i="1"/>
  <c r="H29" i="1"/>
  <c r="H26" i="1" s="1"/>
  <c r="H19" i="1"/>
  <c r="H18" i="1" s="1"/>
  <c r="H15" i="1" s="1"/>
  <c r="I19" i="1"/>
  <c r="D49" i="1"/>
  <c r="D21" i="1" s="1"/>
  <c r="M18" i="1" l="1"/>
  <c r="M15" i="1" s="1"/>
  <c r="P18" i="1"/>
  <c r="P15" i="1" s="1"/>
  <c r="P29" i="1"/>
  <c r="P26" i="1" s="1"/>
  <c r="I18" i="1"/>
  <c r="I15" i="1" s="1"/>
  <c r="K29" i="1"/>
  <c r="K26" i="1" s="1"/>
  <c r="D18" i="1"/>
  <c r="D15" i="1" s="1"/>
  <c r="M29" i="1"/>
  <c r="M26" i="1" s="1"/>
  <c r="I29" i="1"/>
  <c r="I26" i="1" s="1"/>
  <c r="F29" i="1"/>
  <c r="F26" i="1" s="1"/>
  <c r="Q18" i="1"/>
  <c r="Q15" i="1" s="1"/>
  <c r="Q29" i="1"/>
  <c r="Q26" i="1" s="1"/>
  <c r="D29" i="1"/>
  <c r="D26" i="1" s="1"/>
</calcChain>
</file>

<file path=xl/sharedStrings.xml><?xml version="1.0" encoding="utf-8"?>
<sst xmlns="http://schemas.openxmlformats.org/spreadsheetml/2006/main" count="231" uniqueCount="154">
  <si>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</si>
  <si>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</si>
  <si>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</si>
  <si>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</si>
  <si>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</si>
  <si>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</si>
  <si>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(подпись)</t>
  </si>
  <si>
    <t xml:space="preserve">                                              полное наименование субъекта электроэнергетики</t>
  </si>
  <si>
    <t>"___"_________________ 2024 года</t>
  </si>
  <si>
    <r>
      <t>Год раскрытия информации: __</t>
    </r>
    <r>
      <rPr>
        <u/>
        <sz val="10"/>
        <rFont val="Arial Cyr"/>
        <charset val="204"/>
      </rPr>
      <t>2024</t>
    </r>
    <r>
      <rPr>
        <sz val="12"/>
        <rFont val="Times New Roman"/>
        <family val="1"/>
        <charset val="204"/>
      </rPr>
      <t>__ год</t>
    </r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</si>
  <si>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</si>
  <si>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</si>
  <si>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</si>
  <si>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</si>
  <si>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</si>
  <si>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</si>
  <si>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</si>
  <si>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</si>
  <si>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</si>
  <si>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</si>
  <si>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</si>
  <si>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</si>
  <si>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Количество, шт./услуга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</si>
  <si>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</si>
  <si>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</si>
  <si>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</si>
  <si>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</si>
  <si>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</si>
  <si>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</si>
  <si>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</si>
  <si>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</si>
  <si>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</si>
  <si>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16.2.1</t>
  </si>
  <si>
    <t>16.2.2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</si>
  <si>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</si>
  <si>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</si>
  <si>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</si>
  <si>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</si>
  <si>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</si>
  <si>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</si>
  <si>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</si>
  <si>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</si>
  <si>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</si>
  <si>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</si>
  <si>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</si>
  <si>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</si>
  <si>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</si>
  <si>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</si>
  <si>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</si>
  <si>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</si>
  <si>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</si>
  <si>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</si>
  <si>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</si>
  <si>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</si>
  <si>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</si>
  <si>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</si>
  <si>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</si>
  <si>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</si>
  <si>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</si>
  <si>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</si>
  <si>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</si>
  <si>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</si>
  <si>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</si>
  <si>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</si>
  <si>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</si>
  <si>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</si>
  <si>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</si>
  <si>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</si>
  <si>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</si>
  <si>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</si>
  <si>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</si>
  <si>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</si>
  <si>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</si>
  <si>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</si>
  <si>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</si>
  <si>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</si>
  <si>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</si>
  <si>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</si>
  <si>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</si>
  <si>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</si>
  <si>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</si>
  <si>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</si>
  <si>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</si>
  <si>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</si>
  <si>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</si>
  <si>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</si>
  <si>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</si>
  <si>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</si>
  <si>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</si>
  <si>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</si>
  <si>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</si>
  <si>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</si>
  <si>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</si>
  <si>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</si>
  <si>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</si>
  <si>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</si>
  <si>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</si>
  <si>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</si>
  <si>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</si>
  <si>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</si>
  <si>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</si>
  <si>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</si>
  <si>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</si>
  <si>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</si>
  <si>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</si>
  <si>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</si>
  <si>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</si>
  <si>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</si>
  <si>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</si>
  <si>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</si>
  <si>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</si>
  <si>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</si>
  <si>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</si>
  <si>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</si>
  <si>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</si>
  <si>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</si>
  <si>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</si>
  <si>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</si>
  <si>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</si>
  <si>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</si>
  <si>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</si>
  <si>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</si>
  <si>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</si>
  <si>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</si>
  <si>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</si>
  <si>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</si>
  <si>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</si>
  <si>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</si>
  <si>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</si>
  <si>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</si>
  <si>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</si>
  <si>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</si>
  <si>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</si>
  <si>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 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</t>
    </r>
  </si>
  <si>
    <t>Договор</t>
  </si>
  <si>
    <t>2024-2027</t>
  </si>
  <si>
    <t>Исполнение Федерального Закона № 522 от 27 декабря 2018 года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городе Томске и Томской области</t>
  </si>
  <si>
    <t>-</t>
  </si>
  <si>
    <t>КП</t>
  </si>
  <si>
    <t>2025-2027</t>
  </si>
  <si>
    <t>Сокращение простоев автомобилей.
Сокращение потребления ГСМ.
Снижение затрат на техническое обслуживание, техосмотр, автозапчасти.
Улучшение качества обслуживания потребителей Томской области  в сфере электроэнергетики.</t>
  </si>
  <si>
    <t>КП, Закупочная документация</t>
  </si>
  <si>
    <t xml:space="preserve">Улучшение условий труда в летний период времени и создание комфорта для клиентов компании, повышение производительности труда сотрудников, работы оргтехники и обеспечение работников безопасных условий труда на рабочем месте (статьи 163 и 209 Трудового Кодекса РФ, согласно СанПиН 2.2.4.548-96 работодатель обязан обеспечить нужную температуру в помещении). </t>
  </si>
  <si>
    <t>Осуществление бесперебойной работы офисов АО "Томскэнергосбыт" в части  распечатки договоров, дополнительных соглашений с потребителями, платежных документов (платежные требования, счета, счета-фактуры), актов сверки, справок и т.д., копирования и сканирования документов, представляемых клиентами и для клиентов.</t>
  </si>
  <si>
    <t>Обновление состава компьютерной техники в связи с  физическим и моральным износом компьютеров или их отдельных компонентов, с целью обеспечения стабильной работы с  информационными системами по работе с клиентами (информация по договорам энергоснабжения, расчет начислений за потребленные энергоресурсы, история взаиморасчетов с клиентами, история взаимоотношений с клиентами)</t>
  </si>
  <si>
    <t>Замена серверов производителя HP, который прекратил свою бизнес деятельность на территории РФ и перестал оказывать услуги по технической поддержке, а также ремонту серверного оборудование, на серверное оборудование дружественных брендов, либо отечественных аналогов, с полным циклом технической поддержки</t>
  </si>
  <si>
    <t>Договор, КП</t>
  </si>
  <si>
    <t>Обновление функционала программы АСУ ЭД БЫТ под потребность пользователей системы и изменения законодательства; минимизация ошибок при расчете; автоматизация взаимодействия с потребителями;
повышение качества обслуживания потребителей-физических лиц; а также повышение уровня собираемости платежей за потребленную электроэнергию физических лиц</t>
  </si>
  <si>
    <t>Обновление функционала Единого биллинга для расчетов юридических лиц под потребность пользователей системы и изменения законодательства; минимизация ошибок при расчете; автоматизация взаимодействия с потребителями; повышение качества обслуживания потребителей-юридических лиц; а также повышение уровня собираемости платежей за потребленную электроэнергию физических лиц</t>
  </si>
  <si>
    <t>Расширение функциональных возможностей CRM системы в соответствие с изменениями федерального и регионального законодательства с 2024 года.</t>
  </si>
  <si>
    <t>Оптимизация основных бизнес-процессов энергосбытовой деятельности АО «Томскэнергосбыт», которая приведет к существенному расширению функциональных возможностей эксплуатируемых цифровых каналов, повышению уровня удовлетворенности пользователей, росту лояльности конечных клиентов и увеличение эффективности работы каналов в целом</t>
  </si>
  <si>
    <t>Развитие процессов централизованного управления корпоративной методологией бухгалтерского, налогового учета и учета по международным стандартам финансовой отчетности (МСФО), бюджетного управления, а также повышением качества учетных данных и оптимальности их подготовки при передаче смежным предметным областям (бизнес-планирование, управление имуществом и инвестициями, трансфертное ценообразование, консолидированная отчетность и т.п.) 
В рамках одного решения совмещаются все функциональные слои финансово-экономического управления предприятия</t>
  </si>
  <si>
    <t>2025-2026</t>
  </si>
  <si>
    <t>Модернизация функционала Единого биллинга для расчетов юридических лиц под потребность пользователей системы и изменения законодательства; минимизация ошибок при расчете; автоматизация взаимодействия с потребителями; повышение качества обслуживания потребителей-юридических лиц; а также повышение уровня собираемости платежей за потребленную электроэнергию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</si>
</sst>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7" fillId="0" borderId="0"/>
    <xf numFmtId="164" fontId="20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7" fillId="0" borderId="0" xfId="0" applyFont="1" applyAlignment="1">
      <alignment wrapText="1"/>
    </xf>
    <xf numFmtId="0" fontId="8" fillId="0" borderId="0" xfId="1" applyFont="1" applyAlignment="1">
      <alignment vertical="center"/>
    </xf>
    <xf numFmtId="0" fontId="8" fillId="0" borderId="0" xfId="1" applyFont="1"/>
    <xf numFmtId="0" fontId="7" fillId="0" borderId="0" xfId="0" applyFont="1" applyAlignment="1"/>
    <xf numFmtId="0" fontId="11" fillId="0" borderId="0" xfId="2" applyFont="1" applyBorder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Border="1" applyAlignment="1"/>
    <xf numFmtId="0" fontId="12" fillId="0" borderId="0" xfId="2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16" fillId="0" borderId="1" xfId="1" applyFont="1" applyFill="1" applyBorder="1" applyAlignment="1">
      <alignment horizontal="center" vertical="center" textRotation="90" wrapText="1"/>
    </xf>
    <xf numFmtId="0" fontId="0" fillId="0" borderId="1" xfId="1" applyFont="1" applyFill="1" applyBorder="1" applyAlignment="1">
      <alignment horizontal="center" vertical="center" textRotation="90" wrapText="1"/>
    </xf>
    <xf numFmtId="0" fontId="1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5" fillId="0" borderId="0" xfId="1" applyFont="1" applyFill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8" fillId="3" borderId="2" xfId="2" applyFont="1" applyFill="1" applyBorder="1" applyAlignment="1">
      <alignment horizontal="center" vertical="center"/>
    </xf>
    <xf numFmtId="0" fontId="18" fillId="3" borderId="2" xfId="2" applyFont="1" applyFill="1" applyBorder="1" applyAlignment="1">
      <alignment horizontal="left" wrapText="1"/>
    </xf>
    <xf numFmtId="0" fontId="11" fillId="4" borderId="2" xfId="2" applyFont="1" applyFill="1" applyBorder="1" applyAlignment="1">
      <alignment horizontal="center" vertical="center"/>
    </xf>
    <xf numFmtId="0" fontId="11" fillId="4" borderId="2" xfId="2" applyFont="1" applyFill="1" applyBorder="1" applyAlignment="1">
      <alignment horizontal="left" wrapText="1"/>
    </xf>
    <xf numFmtId="0" fontId="19" fillId="5" borderId="2" xfId="2" applyFont="1" applyFill="1" applyBorder="1" applyAlignment="1">
      <alignment horizontal="center" vertical="center"/>
    </xf>
    <xf numFmtId="0" fontId="19" fillId="5" borderId="2" xfId="2" applyFont="1" applyFill="1" applyBorder="1" applyAlignment="1">
      <alignment horizontal="left" wrapText="1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left" wrapText="1"/>
    </xf>
    <xf numFmtId="0" fontId="6" fillId="6" borderId="2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left" wrapText="1"/>
    </xf>
    <xf numFmtId="0" fontId="11" fillId="7" borderId="2" xfId="2" applyFont="1" applyFill="1" applyBorder="1" applyAlignment="1">
      <alignment horizontal="center" vertical="center"/>
    </xf>
    <xf numFmtId="0" fontId="11" fillId="7" borderId="2" xfId="2" applyFont="1" applyFill="1" applyBorder="1" applyAlignment="1">
      <alignment horizontal="left" wrapText="1"/>
    </xf>
    <xf numFmtId="0" fontId="19" fillId="8" borderId="2" xfId="2" applyFont="1" applyFill="1" applyBorder="1" applyAlignment="1">
      <alignment horizontal="center" vertical="center"/>
    </xf>
    <xf numFmtId="0" fontId="19" fillId="8" borderId="2" xfId="2" applyFont="1" applyFill="1" applyBorder="1" applyAlignment="1">
      <alignment horizontal="left" vertical="center" wrapText="1"/>
    </xf>
    <xf numFmtId="0" fontId="19" fillId="9" borderId="2" xfId="2" applyFont="1" applyFill="1" applyBorder="1" applyAlignment="1">
      <alignment horizontal="center" vertical="center"/>
    </xf>
    <xf numFmtId="0" fontId="19" fillId="9" borderId="2" xfId="2" applyFont="1" applyFill="1" applyBorder="1" applyAlignment="1">
      <alignment horizontal="left" wrapText="1"/>
    </xf>
    <xf numFmtId="0" fontId="9" fillId="2" borderId="2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left" vertical="center" wrapText="1"/>
    </xf>
    <xf numFmtId="0" fontId="19" fillId="5" borderId="2" xfId="2" applyFont="1" applyFill="1" applyBorder="1" applyAlignment="1">
      <alignment horizontal="left" vertical="top" wrapText="1"/>
    </xf>
    <xf numFmtId="0" fontId="11" fillId="7" borderId="2" xfId="2" applyFont="1" applyFill="1" applyBorder="1" applyAlignment="1">
      <alignment horizontal="left" vertical="center"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6" fillId="0" borderId="0" xfId="2" applyFont="1" applyFill="1" applyBorder="1" applyAlignment="1"/>
    <xf numFmtId="0" fontId="8" fillId="0" borderId="0" xfId="1" applyFont="1" applyFill="1"/>
    <xf numFmtId="0" fontId="11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vertical="top"/>
    </xf>
    <xf numFmtId="0" fontId="7" fillId="0" borderId="0" xfId="0" applyFont="1" applyFill="1" applyBorder="1" applyAlignment="1"/>
    <xf numFmtId="0" fontId="9" fillId="0" borderId="0" xfId="1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/>
    <xf numFmtId="0" fontId="14" fillId="0" borderId="0" xfId="2" applyFont="1" applyFill="1" applyBorder="1" applyAlignment="1"/>
    <xf numFmtId="2" fontId="18" fillId="3" borderId="2" xfId="2" applyNumberFormat="1" applyFont="1" applyFill="1" applyBorder="1" applyAlignment="1">
      <alignment horizontal="center" vertical="center"/>
    </xf>
    <xf numFmtId="2" fontId="11" fillId="4" borderId="2" xfId="2" applyNumberFormat="1" applyFont="1" applyFill="1" applyBorder="1" applyAlignment="1">
      <alignment horizontal="center" vertical="center"/>
    </xf>
    <xf numFmtId="2" fontId="19" fillId="5" borderId="2" xfId="2" applyNumberFormat="1" applyFont="1" applyFill="1" applyBorder="1" applyAlignment="1">
      <alignment horizontal="center" vertical="center"/>
    </xf>
    <xf numFmtId="4" fontId="6" fillId="6" borderId="2" xfId="2" applyNumberFormat="1" applyFont="1" applyFill="1" applyBorder="1" applyAlignment="1">
      <alignment horizontal="center" vertical="center"/>
    </xf>
    <xf numFmtId="4" fontId="19" fillId="5" borderId="2" xfId="2" applyNumberFormat="1" applyFont="1" applyFill="1" applyBorder="1" applyAlignment="1">
      <alignment horizontal="center" vertical="center"/>
    </xf>
    <xf numFmtId="2" fontId="19" fillId="8" borderId="2" xfId="2" applyNumberFormat="1" applyFont="1" applyFill="1" applyBorder="1" applyAlignment="1">
      <alignment horizontal="center" vertical="center"/>
    </xf>
    <xf numFmtId="4" fontId="11" fillId="4" borderId="2" xfId="2" applyNumberFormat="1" applyFont="1" applyFill="1" applyBorder="1" applyAlignment="1">
      <alignment horizontal="center" vertical="center"/>
    </xf>
    <xf numFmtId="2" fontId="11" fillId="7" borderId="2" xfId="2" applyNumberFormat="1" applyFont="1" applyFill="1" applyBorder="1" applyAlignment="1">
      <alignment horizontal="center" vertical="center"/>
    </xf>
    <xf numFmtId="1" fontId="18" fillId="3" borderId="2" xfId="2" applyNumberFormat="1" applyFont="1" applyFill="1" applyBorder="1" applyAlignment="1">
      <alignment horizontal="center" vertical="center"/>
    </xf>
    <xf numFmtId="1" fontId="11" fillId="4" borderId="2" xfId="2" applyNumberFormat="1" applyFont="1" applyFill="1" applyBorder="1" applyAlignment="1">
      <alignment horizontal="center" vertical="center"/>
    </xf>
    <xf numFmtId="1" fontId="19" fillId="5" borderId="2" xfId="2" applyNumberFormat="1" applyFont="1" applyFill="1" applyBorder="1" applyAlignment="1">
      <alignment horizontal="center" vertical="center"/>
    </xf>
    <xf numFmtId="3" fontId="6" fillId="6" borderId="2" xfId="2" applyNumberFormat="1" applyFont="1" applyFill="1" applyBorder="1" applyAlignment="1">
      <alignment horizontal="center" vertical="center"/>
    </xf>
    <xf numFmtId="3" fontId="11" fillId="7" borderId="2" xfId="2" applyNumberFormat="1" applyFont="1" applyFill="1" applyBorder="1" applyAlignment="1">
      <alignment horizontal="center" vertical="center"/>
    </xf>
    <xf numFmtId="3" fontId="19" fillId="5" borderId="2" xfId="2" applyNumberFormat="1" applyFont="1" applyFill="1" applyBorder="1" applyAlignment="1">
      <alignment horizontal="center" vertical="center"/>
    </xf>
    <xf numFmtId="3" fontId="19" fillId="8" borderId="2" xfId="2" applyNumberFormat="1" applyFont="1" applyFill="1" applyBorder="1" applyAlignment="1">
      <alignment horizontal="center" vertical="center"/>
    </xf>
    <xf numFmtId="3" fontId="19" fillId="9" borderId="2" xfId="2" applyNumberFormat="1" applyFont="1" applyFill="1" applyBorder="1" applyAlignment="1">
      <alignment horizontal="center" vertical="center"/>
    </xf>
    <xf numFmtId="1" fontId="19" fillId="8" borderId="2" xfId="2" applyNumberFormat="1" applyFont="1" applyFill="1" applyBorder="1" applyAlignment="1">
      <alignment horizontal="center" vertical="center"/>
    </xf>
    <xf numFmtId="1" fontId="19" fillId="9" borderId="2" xfId="2" applyNumberFormat="1" applyFont="1" applyFill="1" applyBorder="1" applyAlignment="1">
      <alignment horizontal="center" vertical="center"/>
    </xf>
    <xf numFmtId="4" fontId="8" fillId="0" borderId="0" xfId="1" applyNumberFormat="1" applyFont="1" applyAlignment="1">
      <alignment vertical="center"/>
    </xf>
    <xf numFmtId="2" fontId="9" fillId="2" borderId="2" xfId="2" applyNumberFormat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164" fontId="9" fillId="2" borderId="2" xfId="4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right"/>
    </xf>
    <xf numFmtId="0" fontId="4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0" fontId="9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8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2" fontId="19" fillId="9" borderId="2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68"/>
  <sheetViews>
    <sheetView tabSelected="1" view="pageBreakPreview" zoomScale="80" zoomScaleNormal="100" zoomScaleSheetLayoutView="80" workbookViewId="0">
      <selection activeCell="D44" sqref="D44"/>
    </sheetView>
  </sheetViews>
  <sheetFormatPr defaultColWidth="10.875" defaultRowHeight="15" x14ac:dyDescent="0.25"/>
  <cols>
    <col min="1" max="1" width="10.375" style="5" customWidth="1"/>
    <col min="2" max="2" width="47.5" style="4" customWidth="1"/>
    <col min="3" max="3" width="14" style="4" customWidth="1"/>
    <col min="4" max="4" width="20.125" style="4" customWidth="1"/>
    <col min="5" max="5" width="18.625" style="4" customWidth="1"/>
    <col min="6" max="6" width="11.75" style="4" customWidth="1"/>
    <col min="7" max="7" width="13.125" style="4" customWidth="1"/>
    <col min="8" max="8" width="15.375" style="4" customWidth="1"/>
    <col min="9" max="9" width="15.5" style="4" customWidth="1"/>
    <col min="10" max="10" width="13.875" style="4" customWidth="1"/>
    <col min="11" max="11" width="18.875" style="4" customWidth="1"/>
    <col min="12" max="12" width="14.75" style="4" customWidth="1"/>
    <col min="13" max="13" width="16" style="4" customWidth="1"/>
    <col min="14" max="14" width="37.375" style="4" customWidth="1"/>
    <col min="15" max="15" width="17.875" style="4" customWidth="1"/>
    <col min="16" max="16" width="12.125" style="4" customWidth="1"/>
    <col min="17" max="17" width="12.5" style="11" customWidth="1"/>
    <col min="18" max="18" width="8.125" style="4" customWidth="1"/>
    <col min="19" max="19" width="12.125" style="4" customWidth="1"/>
    <col min="20" max="248" width="9" style="5" customWidth="1"/>
    <col min="249" max="249" width="3.875" style="5" customWidth="1"/>
    <col min="250" max="250" width="16" style="5" customWidth="1"/>
    <col min="251" max="251" width="16.625" style="5" customWidth="1"/>
    <col min="252" max="252" width="13.5" style="5" customWidth="1"/>
    <col min="253" max="256" width="10.875" style="5"/>
    <col min="257" max="257" width="10.375" style="5" customWidth="1"/>
    <col min="258" max="258" width="47.5" style="5" customWidth="1"/>
    <col min="259" max="259" width="14" style="5" customWidth="1"/>
    <col min="260" max="260" width="20.125" style="5" customWidth="1"/>
    <col min="261" max="261" width="18.625" style="5" customWidth="1"/>
    <col min="262" max="262" width="11.75" style="5" customWidth="1"/>
    <col min="263" max="263" width="13.125" style="5" customWidth="1"/>
    <col min="264" max="264" width="15.375" style="5" customWidth="1"/>
    <col min="265" max="265" width="15.5" style="5" customWidth="1"/>
    <col min="266" max="266" width="13.875" style="5" customWidth="1"/>
    <col min="267" max="267" width="18.875" style="5" customWidth="1"/>
    <col min="268" max="268" width="14.75" style="5" customWidth="1"/>
    <col min="269" max="269" width="16" style="5" customWidth="1"/>
    <col min="270" max="270" width="37.375" style="5" customWidth="1"/>
    <col min="271" max="271" width="17.875" style="5" customWidth="1"/>
    <col min="272" max="272" width="12.125" style="5" customWidth="1"/>
    <col min="273" max="273" width="12.5" style="5" customWidth="1"/>
    <col min="274" max="274" width="8.125" style="5" customWidth="1"/>
    <col min="275" max="275" width="12.125" style="5" customWidth="1"/>
    <col min="276" max="504" width="9" style="5" customWidth="1"/>
    <col min="505" max="505" width="3.875" style="5" customWidth="1"/>
    <col min="506" max="506" width="16" style="5" customWidth="1"/>
    <col min="507" max="507" width="16.625" style="5" customWidth="1"/>
    <col min="508" max="508" width="13.5" style="5" customWidth="1"/>
    <col min="509" max="512" width="10.875" style="5"/>
    <col min="513" max="513" width="10.375" style="5" customWidth="1"/>
    <col min="514" max="514" width="47.5" style="5" customWidth="1"/>
    <col min="515" max="515" width="14" style="5" customWidth="1"/>
    <col min="516" max="516" width="20.125" style="5" customWidth="1"/>
    <col min="517" max="517" width="18.625" style="5" customWidth="1"/>
    <col min="518" max="518" width="11.75" style="5" customWidth="1"/>
    <col min="519" max="519" width="13.125" style="5" customWidth="1"/>
    <col min="520" max="520" width="15.375" style="5" customWidth="1"/>
    <col min="521" max="521" width="15.5" style="5" customWidth="1"/>
    <col min="522" max="522" width="13.875" style="5" customWidth="1"/>
    <col min="523" max="523" width="18.875" style="5" customWidth="1"/>
    <col min="524" max="524" width="14.75" style="5" customWidth="1"/>
    <col min="525" max="525" width="16" style="5" customWidth="1"/>
    <col min="526" max="526" width="37.375" style="5" customWidth="1"/>
    <col min="527" max="527" width="17.875" style="5" customWidth="1"/>
    <col min="528" max="528" width="12.125" style="5" customWidth="1"/>
    <col min="529" max="529" width="12.5" style="5" customWidth="1"/>
    <col min="530" max="530" width="8.125" style="5" customWidth="1"/>
    <col min="531" max="531" width="12.125" style="5" customWidth="1"/>
    <col min="532" max="760" width="9" style="5" customWidth="1"/>
    <col min="761" max="761" width="3.875" style="5" customWidth="1"/>
    <col min="762" max="762" width="16" style="5" customWidth="1"/>
    <col min="763" max="763" width="16.625" style="5" customWidth="1"/>
    <col min="764" max="764" width="13.5" style="5" customWidth="1"/>
    <col min="765" max="768" width="10.875" style="5"/>
    <col min="769" max="769" width="10.375" style="5" customWidth="1"/>
    <col min="770" max="770" width="47.5" style="5" customWidth="1"/>
    <col min="771" max="771" width="14" style="5" customWidth="1"/>
    <col min="772" max="772" width="20.125" style="5" customWidth="1"/>
    <col min="773" max="773" width="18.625" style="5" customWidth="1"/>
    <col min="774" max="774" width="11.75" style="5" customWidth="1"/>
    <col min="775" max="775" width="13.125" style="5" customWidth="1"/>
    <col min="776" max="776" width="15.375" style="5" customWidth="1"/>
    <col min="777" max="777" width="15.5" style="5" customWidth="1"/>
    <col min="778" max="778" width="13.875" style="5" customWidth="1"/>
    <col min="779" max="779" width="18.875" style="5" customWidth="1"/>
    <col min="780" max="780" width="14.75" style="5" customWidth="1"/>
    <col min="781" max="781" width="16" style="5" customWidth="1"/>
    <col min="782" max="782" width="37.375" style="5" customWidth="1"/>
    <col min="783" max="783" width="17.875" style="5" customWidth="1"/>
    <col min="784" max="784" width="12.125" style="5" customWidth="1"/>
    <col min="785" max="785" width="12.5" style="5" customWidth="1"/>
    <col min="786" max="786" width="8.125" style="5" customWidth="1"/>
    <col min="787" max="787" width="12.125" style="5" customWidth="1"/>
    <col min="788" max="1016" width="9" style="5" customWidth="1"/>
    <col min="1017" max="1017" width="3.875" style="5" customWidth="1"/>
    <col min="1018" max="1018" width="16" style="5" customWidth="1"/>
    <col min="1019" max="1019" width="16.625" style="5" customWidth="1"/>
    <col min="1020" max="1020" width="13.5" style="5" customWidth="1"/>
    <col min="1021" max="1024" width="10.875" style="5"/>
    <col min="1025" max="1025" width="10.375" style="5" customWidth="1"/>
    <col min="1026" max="1026" width="47.5" style="5" customWidth="1"/>
    <col min="1027" max="1027" width="14" style="5" customWidth="1"/>
    <col min="1028" max="1028" width="20.125" style="5" customWidth="1"/>
    <col min="1029" max="1029" width="18.625" style="5" customWidth="1"/>
    <col min="1030" max="1030" width="11.75" style="5" customWidth="1"/>
    <col min="1031" max="1031" width="13.125" style="5" customWidth="1"/>
    <col min="1032" max="1032" width="15.375" style="5" customWidth="1"/>
    <col min="1033" max="1033" width="15.5" style="5" customWidth="1"/>
    <col min="1034" max="1034" width="13.875" style="5" customWidth="1"/>
    <col min="1035" max="1035" width="18.875" style="5" customWidth="1"/>
    <col min="1036" max="1036" width="14.75" style="5" customWidth="1"/>
    <col min="1037" max="1037" width="16" style="5" customWidth="1"/>
    <col min="1038" max="1038" width="37.375" style="5" customWidth="1"/>
    <col min="1039" max="1039" width="17.875" style="5" customWidth="1"/>
    <col min="1040" max="1040" width="12.125" style="5" customWidth="1"/>
    <col min="1041" max="1041" width="12.5" style="5" customWidth="1"/>
    <col min="1042" max="1042" width="8.125" style="5" customWidth="1"/>
    <col min="1043" max="1043" width="12.125" style="5" customWidth="1"/>
    <col min="1044" max="1272" width="9" style="5" customWidth="1"/>
    <col min="1273" max="1273" width="3.875" style="5" customWidth="1"/>
    <col min="1274" max="1274" width="16" style="5" customWidth="1"/>
    <col min="1275" max="1275" width="16.625" style="5" customWidth="1"/>
    <col min="1276" max="1276" width="13.5" style="5" customWidth="1"/>
    <col min="1277" max="1280" width="10.875" style="5"/>
    <col min="1281" max="1281" width="10.375" style="5" customWidth="1"/>
    <col min="1282" max="1282" width="47.5" style="5" customWidth="1"/>
    <col min="1283" max="1283" width="14" style="5" customWidth="1"/>
    <col min="1284" max="1284" width="20.125" style="5" customWidth="1"/>
    <col min="1285" max="1285" width="18.625" style="5" customWidth="1"/>
    <col min="1286" max="1286" width="11.75" style="5" customWidth="1"/>
    <col min="1287" max="1287" width="13.125" style="5" customWidth="1"/>
    <col min="1288" max="1288" width="15.375" style="5" customWidth="1"/>
    <col min="1289" max="1289" width="15.5" style="5" customWidth="1"/>
    <col min="1290" max="1290" width="13.875" style="5" customWidth="1"/>
    <col min="1291" max="1291" width="18.875" style="5" customWidth="1"/>
    <col min="1292" max="1292" width="14.75" style="5" customWidth="1"/>
    <col min="1293" max="1293" width="16" style="5" customWidth="1"/>
    <col min="1294" max="1294" width="37.375" style="5" customWidth="1"/>
    <col min="1295" max="1295" width="17.875" style="5" customWidth="1"/>
    <col min="1296" max="1296" width="12.125" style="5" customWidth="1"/>
    <col min="1297" max="1297" width="12.5" style="5" customWidth="1"/>
    <col min="1298" max="1298" width="8.125" style="5" customWidth="1"/>
    <col min="1299" max="1299" width="12.125" style="5" customWidth="1"/>
    <col min="1300" max="1528" width="9" style="5" customWidth="1"/>
    <col min="1529" max="1529" width="3.875" style="5" customWidth="1"/>
    <col min="1530" max="1530" width="16" style="5" customWidth="1"/>
    <col min="1531" max="1531" width="16.625" style="5" customWidth="1"/>
    <col min="1532" max="1532" width="13.5" style="5" customWidth="1"/>
    <col min="1533" max="1536" width="10.875" style="5"/>
    <col min="1537" max="1537" width="10.375" style="5" customWidth="1"/>
    <col min="1538" max="1538" width="47.5" style="5" customWidth="1"/>
    <col min="1539" max="1539" width="14" style="5" customWidth="1"/>
    <col min="1540" max="1540" width="20.125" style="5" customWidth="1"/>
    <col min="1541" max="1541" width="18.625" style="5" customWidth="1"/>
    <col min="1542" max="1542" width="11.75" style="5" customWidth="1"/>
    <col min="1543" max="1543" width="13.125" style="5" customWidth="1"/>
    <col min="1544" max="1544" width="15.375" style="5" customWidth="1"/>
    <col min="1545" max="1545" width="15.5" style="5" customWidth="1"/>
    <col min="1546" max="1546" width="13.875" style="5" customWidth="1"/>
    <col min="1547" max="1547" width="18.875" style="5" customWidth="1"/>
    <col min="1548" max="1548" width="14.75" style="5" customWidth="1"/>
    <col min="1549" max="1549" width="16" style="5" customWidth="1"/>
    <col min="1550" max="1550" width="37.375" style="5" customWidth="1"/>
    <col min="1551" max="1551" width="17.875" style="5" customWidth="1"/>
    <col min="1552" max="1552" width="12.125" style="5" customWidth="1"/>
    <col min="1553" max="1553" width="12.5" style="5" customWidth="1"/>
    <col min="1554" max="1554" width="8.125" style="5" customWidth="1"/>
    <col min="1555" max="1555" width="12.125" style="5" customWidth="1"/>
    <col min="1556" max="1784" width="9" style="5" customWidth="1"/>
    <col min="1785" max="1785" width="3.875" style="5" customWidth="1"/>
    <col min="1786" max="1786" width="16" style="5" customWidth="1"/>
    <col min="1787" max="1787" width="16.625" style="5" customWidth="1"/>
    <col min="1788" max="1788" width="13.5" style="5" customWidth="1"/>
    <col min="1789" max="1792" width="10.875" style="5"/>
    <col min="1793" max="1793" width="10.375" style="5" customWidth="1"/>
    <col min="1794" max="1794" width="47.5" style="5" customWidth="1"/>
    <col min="1795" max="1795" width="14" style="5" customWidth="1"/>
    <col min="1796" max="1796" width="20.125" style="5" customWidth="1"/>
    <col min="1797" max="1797" width="18.625" style="5" customWidth="1"/>
    <col min="1798" max="1798" width="11.75" style="5" customWidth="1"/>
    <col min="1799" max="1799" width="13.125" style="5" customWidth="1"/>
    <col min="1800" max="1800" width="15.375" style="5" customWidth="1"/>
    <col min="1801" max="1801" width="15.5" style="5" customWidth="1"/>
    <col min="1802" max="1802" width="13.875" style="5" customWidth="1"/>
    <col min="1803" max="1803" width="18.875" style="5" customWidth="1"/>
    <col min="1804" max="1804" width="14.75" style="5" customWidth="1"/>
    <col min="1805" max="1805" width="16" style="5" customWidth="1"/>
    <col min="1806" max="1806" width="37.375" style="5" customWidth="1"/>
    <col min="1807" max="1807" width="17.875" style="5" customWidth="1"/>
    <col min="1808" max="1808" width="12.125" style="5" customWidth="1"/>
    <col min="1809" max="1809" width="12.5" style="5" customWidth="1"/>
    <col min="1810" max="1810" width="8.125" style="5" customWidth="1"/>
    <col min="1811" max="1811" width="12.125" style="5" customWidth="1"/>
    <col min="1812" max="2040" width="9" style="5" customWidth="1"/>
    <col min="2041" max="2041" width="3.875" style="5" customWidth="1"/>
    <col min="2042" max="2042" width="16" style="5" customWidth="1"/>
    <col min="2043" max="2043" width="16.625" style="5" customWidth="1"/>
    <col min="2044" max="2044" width="13.5" style="5" customWidth="1"/>
    <col min="2045" max="2048" width="10.875" style="5"/>
    <col min="2049" max="2049" width="10.375" style="5" customWidth="1"/>
    <col min="2050" max="2050" width="47.5" style="5" customWidth="1"/>
    <col min="2051" max="2051" width="14" style="5" customWidth="1"/>
    <col min="2052" max="2052" width="20.125" style="5" customWidth="1"/>
    <col min="2053" max="2053" width="18.625" style="5" customWidth="1"/>
    <col min="2054" max="2054" width="11.75" style="5" customWidth="1"/>
    <col min="2055" max="2055" width="13.125" style="5" customWidth="1"/>
    <col min="2056" max="2056" width="15.375" style="5" customWidth="1"/>
    <col min="2057" max="2057" width="15.5" style="5" customWidth="1"/>
    <col min="2058" max="2058" width="13.875" style="5" customWidth="1"/>
    <col min="2059" max="2059" width="18.875" style="5" customWidth="1"/>
    <col min="2060" max="2060" width="14.75" style="5" customWidth="1"/>
    <col min="2061" max="2061" width="16" style="5" customWidth="1"/>
    <col min="2062" max="2062" width="37.375" style="5" customWidth="1"/>
    <col min="2063" max="2063" width="17.875" style="5" customWidth="1"/>
    <col min="2064" max="2064" width="12.125" style="5" customWidth="1"/>
    <col min="2065" max="2065" width="12.5" style="5" customWidth="1"/>
    <col min="2066" max="2066" width="8.125" style="5" customWidth="1"/>
    <col min="2067" max="2067" width="12.125" style="5" customWidth="1"/>
    <col min="2068" max="2296" width="9" style="5" customWidth="1"/>
    <col min="2297" max="2297" width="3.875" style="5" customWidth="1"/>
    <col min="2298" max="2298" width="16" style="5" customWidth="1"/>
    <col min="2299" max="2299" width="16.625" style="5" customWidth="1"/>
    <col min="2300" max="2300" width="13.5" style="5" customWidth="1"/>
    <col min="2301" max="2304" width="10.875" style="5"/>
    <col min="2305" max="2305" width="10.375" style="5" customWidth="1"/>
    <col min="2306" max="2306" width="47.5" style="5" customWidth="1"/>
    <col min="2307" max="2307" width="14" style="5" customWidth="1"/>
    <col min="2308" max="2308" width="20.125" style="5" customWidth="1"/>
    <col min="2309" max="2309" width="18.625" style="5" customWidth="1"/>
    <col min="2310" max="2310" width="11.75" style="5" customWidth="1"/>
    <col min="2311" max="2311" width="13.125" style="5" customWidth="1"/>
    <col min="2312" max="2312" width="15.375" style="5" customWidth="1"/>
    <col min="2313" max="2313" width="15.5" style="5" customWidth="1"/>
    <col min="2314" max="2314" width="13.875" style="5" customWidth="1"/>
    <col min="2315" max="2315" width="18.875" style="5" customWidth="1"/>
    <col min="2316" max="2316" width="14.75" style="5" customWidth="1"/>
    <col min="2317" max="2317" width="16" style="5" customWidth="1"/>
    <col min="2318" max="2318" width="37.375" style="5" customWidth="1"/>
    <col min="2319" max="2319" width="17.875" style="5" customWidth="1"/>
    <col min="2320" max="2320" width="12.125" style="5" customWidth="1"/>
    <col min="2321" max="2321" width="12.5" style="5" customWidth="1"/>
    <col min="2322" max="2322" width="8.125" style="5" customWidth="1"/>
    <col min="2323" max="2323" width="12.125" style="5" customWidth="1"/>
    <col min="2324" max="2552" width="9" style="5" customWidth="1"/>
    <col min="2553" max="2553" width="3.875" style="5" customWidth="1"/>
    <col min="2554" max="2554" width="16" style="5" customWidth="1"/>
    <col min="2555" max="2555" width="16.625" style="5" customWidth="1"/>
    <col min="2556" max="2556" width="13.5" style="5" customWidth="1"/>
    <col min="2557" max="2560" width="10.875" style="5"/>
    <col min="2561" max="2561" width="10.375" style="5" customWidth="1"/>
    <col min="2562" max="2562" width="47.5" style="5" customWidth="1"/>
    <col min="2563" max="2563" width="14" style="5" customWidth="1"/>
    <col min="2564" max="2564" width="20.125" style="5" customWidth="1"/>
    <col min="2565" max="2565" width="18.625" style="5" customWidth="1"/>
    <col min="2566" max="2566" width="11.75" style="5" customWidth="1"/>
    <col min="2567" max="2567" width="13.125" style="5" customWidth="1"/>
    <col min="2568" max="2568" width="15.375" style="5" customWidth="1"/>
    <col min="2569" max="2569" width="15.5" style="5" customWidth="1"/>
    <col min="2570" max="2570" width="13.875" style="5" customWidth="1"/>
    <col min="2571" max="2571" width="18.875" style="5" customWidth="1"/>
    <col min="2572" max="2572" width="14.75" style="5" customWidth="1"/>
    <col min="2573" max="2573" width="16" style="5" customWidth="1"/>
    <col min="2574" max="2574" width="37.375" style="5" customWidth="1"/>
    <col min="2575" max="2575" width="17.875" style="5" customWidth="1"/>
    <col min="2576" max="2576" width="12.125" style="5" customWidth="1"/>
    <col min="2577" max="2577" width="12.5" style="5" customWidth="1"/>
    <col min="2578" max="2578" width="8.125" style="5" customWidth="1"/>
    <col min="2579" max="2579" width="12.125" style="5" customWidth="1"/>
    <col min="2580" max="2808" width="9" style="5" customWidth="1"/>
    <col min="2809" max="2809" width="3.875" style="5" customWidth="1"/>
    <col min="2810" max="2810" width="16" style="5" customWidth="1"/>
    <col min="2811" max="2811" width="16.625" style="5" customWidth="1"/>
    <col min="2812" max="2812" width="13.5" style="5" customWidth="1"/>
    <col min="2813" max="2816" width="10.875" style="5"/>
    <col min="2817" max="2817" width="10.375" style="5" customWidth="1"/>
    <col min="2818" max="2818" width="47.5" style="5" customWidth="1"/>
    <col min="2819" max="2819" width="14" style="5" customWidth="1"/>
    <col min="2820" max="2820" width="20.125" style="5" customWidth="1"/>
    <col min="2821" max="2821" width="18.625" style="5" customWidth="1"/>
    <col min="2822" max="2822" width="11.75" style="5" customWidth="1"/>
    <col min="2823" max="2823" width="13.125" style="5" customWidth="1"/>
    <col min="2824" max="2824" width="15.375" style="5" customWidth="1"/>
    <col min="2825" max="2825" width="15.5" style="5" customWidth="1"/>
    <col min="2826" max="2826" width="13.875" style="5" customWidth="1"/>
    <col min="2827" max="2827" width="18.875" style="5" customWidth="1"/>
    <col min="2828" max="2828" width="14.75" style="5" customWidth="1"/>
    <col min="2829" max="2829" width="16" style="5" customWidth="1"/>
    <col min="2830" max="2830" width="37.375" style="5" customWidth="1"/>
    <col min="2831" max="2831" width="17.875" style="5" customWidth="1"/>
    <col min="2832" max="2832" width="12.125" style="5" customWidth="1"/>
    <col min="2833" max="2833" width="12.5" style="5" customWidth="1"/>
    <col min="2834" max="2834" width="8.125" style="5" customWidth="1"/>
    <col min="2835" max="2835" width="12.125" style="5" customWidth="1"/>
    <col min="2836" max="3064" width="9" style="5" customWidth="1"/>
    <col min="3065" max="3065" width="3.875" style="5" customWidth="1"/>
    <col min="3066" max="3066" width="16" style="5" customWidth="1"/>
    <col min="3067" max="3067" width="16.625" style="5" customWidth="1"/>
    <col min="3068" max="3068" width="13.5" style="5" customWidth="1"/>
    <col min="3069" max="3072" width="10.875" style="5"/>
    <col min="3073" max="3073" width="10.375" style="5" customWidth="1"/>
    <col min="3074" max="3074" width="47.5" style="5" customWidth="1"/>
    <col min="3075" max="3075" width="14" style="5" customWidth="1"/>
    <col min="3076" max="3076" width="20.125" style="5" customWidth="1"/>
    <col min="3077" max="3077" width="18.625" style="5" customWidth="1"/>
    <col min="3078" max="3078" width="11.75" style="5" customWidth="1"/>
    <col min="3079" max="3079" width="13.125" style="5" customWidth="1"/>
    <col min="3080" max="3080" width="15.375" style="5" customWidth="1"/>
    <col min="3081" max="3081" width="15.5" style="5" customWidth="1"/>
    <col min="3082" max="3082" width="13.875" style="5" customWidth="1"/>
    <col min="3083" max="3083" width="18.875" style="5" customWidth="1"/>
    <col min="3084" max="3084" width="14.75" style="5" customWidth="1"/>
    <col min="3085" max="3085" width="16" style="5" customWidth="1"/>
    <col min="3086" max="3086" width="37.375" style="5" customWidth="1"/>
    <col min="3087" max="3087" width="17.875" style="5" customWidth="1"/>
    <col min="3088" max="3088" width="12.125" style="5" customWidth="1"/>
    <col min="3089" max="3089" width="12.5" style="5" customWidth="1"/>
    <col min="3090" max="3090" width="8.125" style="5" customWidth="1"/>
    <col min="3091" max="3091" width="12.125" style="5" customWidth="1"/>
    <col min="3092" max="3320" width="9" style="5" customWidth="1"/>
    <col min="3321" max="3321" width="3.875" style="5" customWidth="1"/>
    <col min="3322" max="3322" width="16" style="5" customWidth="1"/>
    <col min="3323" max="3323" width="16.625" style="5" customWidth="1"/>
    <col min="3324" max="3324" width="13.5" style="5" customWidth="1"/>
    <col min="3325" max="3328" width="10.875" style="5"/>
    <col min="3329" max="3329" width="10.375" style="5" customWidth="1"/>
    <col min="3330" max="3330" width="47.5" style="5" customWidth="1"/>
    <col min="3331" max="3331" width="14" style="5" customWidth="1"/>
    <col min="3332" max="3332" width="20.125" style="5" customWidth="1"/>
    <col min="3333" max="3333" width="18.625" style="5" customWidth="1"/>
    <col min="3334" max="3334" width="11.75" style="5" customWidth="1"/>
    <col min="3335" max="3335" width="13.125" style="5" customWidth="1"/>
    <col min="3336" max="3336" width="15.375" style="5" customWidth="1"/>
    <col min="3337" max="3337" width="15.5" style="5" customWidth="1"/>
    <col min="3338" max="3338" width="13.875" style="5" customWidth="1"/>
    <col min="3339" max="3339" width="18.875" style="5" customWidth="1"/>
    <col min="3340" max="3340" width="14.75" style="5" customWidth="1"/>
    <col min="3341" max="3341" width="16" style="5" customWidth="1"/>
    <col min="3342" max="3342" width="37.375" style="5" customWidth="1"/>
    <col min="3343" max="3343" width="17.875" style="5" customWidth="1"/>
    <col min="3344" max="3344" width="12.125" style="5" customWidth="1"/>
    <col min="3345" max="3345" width="12.5" style="5" customWidth="1"/>
    <col min="3346" max="3346" width="8.125" style="5" customWidth="1"/>
    <col min="3347" max="3347" width="12.125" style="5" customWidth="1"/>
    <col min="3348" max="3576" width="9" style="5" customWidth="1"/>
    <col min="3577" max="3577" width="3.875" style="5" customWidth="1"/>
    <col min="3578" max="3578" width="16" style="5" customWidth="1"/>
    <col min="3579" max="3579" width="16.625" style="5" customWidth="1"/>
    <col min="3580" max="3580" width="13.5" style="5" customWidth="1"/>
    <col min="3581" max="3584" width="10.875" style="5"/>
    <col min="3585" max="3585" width="10.375" style="5" customWidth="1"/>
    <col min="3586" max="3586" width="47.5" style="5" customWidth="1"/>
    <col min="3587" max="3587" width="14" style="5" customWidth="1"/>
    <col min="3588" max="3588" width="20.125" style="5" customWidth="1"/>
    <col min="3589" max="3589" width="18.625" style="5" customWidth="1"/>
    <col min="3590" max="3590" width="11.75" style="5" customWidth="1"/>
    <col min="3591" max="3591" width="13.125" style="5" customWidth="1"/>
    <col min="3592" max="3592" width="15.375" style="5" customWidth="1"/>
    <col min="3593" max="3593" width="15.5" style="5" customWidth="1"/>
    <col min="3594" max="3594" width="13.875" style="5" customWidth="1"/>
    <col min="3595" max="3595" width="18.875" style="5" customWidth="1"/>
    <col min="3596" max="3596" width="14.75" style="5" customWidth="1"/>
    <col min="3597" max="3597" width="16" style="5" customWidth="1"/>
    <col min="3598" max="3598" width="37.375" style="5" customWidth="1"/>
    <col min="3599" max="3599" width="17.875" style="5" customWidth="1"/>
    <col min="3600" max="3600" width="12.125" style="5" customWidth="1"/>
    <col min="3601" max="3601" width="12.5" style="5" customWidth="1"/>
    <col min="3602" max="3602" width="8.125" style="5" customWidth="1"/>
    <col min="3603" max="3603" width="12.125" style="5" customWidth="1"/>
    <col min="3604" max="3832" width="9" style="5" customWidth="1"/>
    <col min="3833" max="3833" width="3.875" style="5" customWidth="1"/>
    <col min="3834" max="3834" width="16" style="5" customWidth="1"/>
    <col min="3835" max="3835" width="16.625" style="5" customWidth="1"/>
    <col min="3836" max="3836" width="13.5" style="5" customWidth="1"/>
    <col min="3837" max="3840" width="10.875" style="5"/>
    <col min="3841" max="3841" width="10.375" style="5" customWidth="1"/>
    <col min="3842" max="3842" width="47.5" style="5" customWidth="1"/>
    <col min="3843" max="3843" width="14" style="5" customWidth="1"/>
    <col min="3844" max="3844" width="20.125" style="5" customWidth="1"/>
    <col min="3845" max="3845" width="18.625" style="5" customWidth="1"/>
    <col min="3846" max="3846" width="11.75" style="5" customWidth="1"/>
    <col min="3847" max="3847" width="13.125" style="5" customWidth="1"/>
    <col min="3848" max="3848" width="15.375" style="5" customWidth="1"/>
    <col min="3849" max="3849" width="15.5" style="5" customWidth="1"/>
    <col min="3850" max="3850" width="13.875" style="5" customWidth="1"/>
    <col min="3851" max="3851" width="18.875" style="5" customWidth="1"/>
    <col min="3852" max="3852" width="14.75" style="5" customWidth="1"/>
    <col min="3853" max="3853" width="16" style="5" customWidth="1"/>
    <col min="3854" max="3854" width="37.375" style="5" customWidth="1"/>
    <col min="3855" max="3855" width="17.875" style="5" customWidth="1"/>
    <col min="3856" max="3856" width="12.125" style="5" customWidth="1"/>
    <col min="3857" max="3857" width="12.5" style="5" customWidth="1"/>
    <col min="3858" max="3858" width="8.125" style="5" customWidth="1"/>
    <col min="3859" max="3859" width="12.125" style="5" customWidth="1"/>
    <col min="3860" max="4088" width="9" style="5" customWidth="1"/>
    <col min="4089" max="4089" width="3.875" style="5" customWidth="1"/>
    <col min="4090" max="4090" width="16" style="5" customWidth="1"/>
    <col min="4091" max="4091" width="16.625" style="5" customWidth="1"/>
    <col min="4092" max="4092" width="13.5" style="5" customWidth="1"/>
    <col min="4093" max="4096" width="10.875" style="5"/>
    <col min="4097" max="4097" width="10.375" style="5" customWidth="1"/>
    <col min="4098" max="4098" width="47.5" style="5" customWidth="1"/>
    <col min="4099" max="4099" width="14" style="5" customWidth="1"/>
    <col min="4100" max="4100" width="20.125" style="5" customWidth="1"/>
    <col min="4101" max="4101" width="18.625" style="5" customWidth="1"/>
    <col min="4102" max="4102" width="11.75" style="5" customWidth="1"/>
    <col min="4103" max="4103" width="13.125" style="5" customWidth="1"/>
    <col min="4104" max="4104" width="15.375" style="5" customWidth="1"/>
    <col min="4105" max="4105" width="15.5" style="5" customWidth="1"/>
    <col min="4106" max="4106" width="13.875" style="5" customWidth="1"/>
    <col min="4107" max="4107" width="18.875" style="5" customWidth="1"/>
    <col min="4108" max="4108" width="14.75" style="5" customWidth="1"/>
    <col min="4109" max="4109" width="16" style="5" customWidth="1"/>
    <col min="4110" max="4110" width="37.375" style="5" customWidth="1"/>
    <col min="4111" max="4111" width="17.875" style="5" customWidth="1"/>
    <col min="4112" max="4112" width="12.125" style="5" customWidth="1"/>
    <col min="4113" max="4113" width="12.5" style="5" customWidth="1"/>
    <col min="4114" max="4114" width="8.125" style="5" customWidth="1"/>
    <col min="4115" max="4115" width="12.125" style="5" customWidth="1"/>
    <col min="4116" max="4344" width="9" style="5" customWidth="1"/>
    <col min="4345" max="4345" width="3.875" style="5" customWidth="1"/>
    <col min="4346" max="4346" width="16" style="5" customWidth="1"/>
    <col min="4347" max="4347" width="16.625" style="5" customWidth="1"/>
    <col min="4348" max="4348" width="13.5" style="5" customWidth="1"/>
    <col min="4349" max="4352" width="10.875" style="5"/>
    <col min="4353" max="4353" width="10.375" style="5" customWidth="1"/>
    <col min="4354" max="4354" width="47.5" style="5" customWidth="1"/>
    <col min="4355" max="4355" width="14" style="5" customWidth="1"/>
    <col min="4356" max="4356" width="20.125" style="5" customWidth="1"/>
    <col min="4357" max="4357" width="18.625" style="5" customWidth="1"/>
    <col min="4358" max="4358" width="11.75" style="5" customWidth="1"/>
    <col min="4359" max="4359" width="13.125" style="5" customWidth="1"/>
    <col min="4360" max="4360" width="15.375" style="5" customWidth="1"/>
    <col min="4361" max="4361" width="15.5" style="5" customWidth="1"/>
    <col min="4362" max="4362" width="13.875" style="5" customWidth="1"/>
    <col min="4363" max="4363" width="18.875" style="5" customWidth="1"/>
    <col min="4364" max="4364" width="14.75" style="5" customWidth="1"/>
    <col min="4365" max="4365" width="16" style="5" customWidth="1"/>
    <col min="4366" max="4366" width="37.375" style="5" customWidth="1"/>
    <col min="4367" max="4367" width="17.875" style="5" customWidth="1"/>
    <col min="4368" max="4368" width="12.125" style="5" customWidth="1"/>
    <col min="4369" max="4369" width="12.5" style="5" customWidth="1"/>
    <col min="4370" max="4370" width="8.125" style="5" customWidth="1"/>
    <col min="4371" max="4371" width="12.125" style="5" customWidth="1"/>
    <col min="4372" max="4600" width="9" style="5" customWidth="1"/>
    <col min="4601" max="4601" width="3.875" style="5" customWidth="1"/>
    <col min="4602" max="4602" width="16" style="5" customWidth="1"/>
    <col min="4603" max="4603" width="16.625" style="5" customWidth="1"/>
    <col min="4604" max="4604" width="13.5" style="5" customWidth="1"/>
    <col min="4605" max="4608" width="10.875" style="5"/>
    <col min="4609" max="4609" width="10.375" style="5" customWidth="1"/>
    <col min="4610" max="4610" width="47.5" style="5" customWidth="1"/>
    <col min="4611" max="4611" width="14" style="5" customWidth="1"/>
    <col min="4612" max="4612" width="20.125" style="5" customWidth="1"/>
    <col min="4613" max="4613" width="18.625" style="5" customWidth="1"/>
    <col min="4614" max="4614" width="11.75" style="5" customWidth="1"/>
    <col min="4615" max="4615" width="13.125" style="5" customWidth="1"/>
    <col min="4616" max="4616" width="15.375" style="5" customWidth="1"/>
    <col min="4617" max="4617" width="15.5" style="5" customWidth="1"/>
    <col min="4618" max="4618" width="13.875" style="5" customWidth="1"/>
    <col min="4619" max="4619" width="18.875" style="5" customWidth="1"/>
    <col min="4620" max="4620" width="14.75" style="5" customWidth="1"/>
    <col min="4621" max="4621" width="16" style="5" customWidth="1"/>
    <col min="4622" max="4622" width="37.375" style="5" customWidth="1"/>
    <col min="4623" max="4623" width="17.875" style="5" customWidth="1"/>
    <col min="4624" max="4624" width="12.125" style="5" customWidth="1"/>
    <col min="4625" max="4625" width="12.5" style="5" customWidth="1"/>
    <col min="4626" max="4626" width="8.125" style="5" customWidth="1"/>
    <col min="4627" max="4627" width="12.125" style="5" customWidth="1"/>
    <col min="4628" max="4856" width="9" style="5" customWidth="1"/>
    <col min="4857" max="4857" width="3.875" style="5" customWidth="1"/>
    <col min="4858" max="4858" width="16" style="5" customWidth="1"/>
    <col min="4859" max="4859" width="16.625" style="5" customWidth="1"/>
    <col min="4860" max="4860" width="13.5" style="5" customWidth="1"/>
    <col min="4861" max="4864" width="10.875" style="5"/>
    <col min="4865" max="4865" width="10.375" style="5" customWidth="1"/>
    <col min="4866" max="4866" width="47.5" style="5" customWidth="1"/>
    <col min="4867" max="4867" width="14" style="5" customWidth="1"/>
    <col min="4868" max="4868" width="20.125" style="5" customWidth="1"/>
    <col min="4869" max="4869" width="18.625" style="5" customWidth="1"/>
    <col min="4870" max="4870" width="11.75" style="5" customWidth="1"/>
    <col min="4871" max="4871" width="13.125" style="5" customWidth="1"/>
    <col min="4872" max="4872" width="15.375" style="5" customWidth="1"/>
    <col min="4873" max="4873" width="15.5" style="5" customWidth="1"/>
    <col min="4874" max="4874" width="13.875" style="5" customWidth="1"/>
    <col min="4875" max="4875" width="18.875" style="5" customWidth="1"/>
    <col min="4876" max="4876" width="14.75" style="5" customWidth="1"/>
    <col min="4877" max="4877" width="16" style="5" customWidth="1"/>
    <col min="4878" max="4878" width="37.375" style="5" customWidth="1"/>
    <col min="4879" max="4879" width="17.875" style="5" customWidth="1"/>
    <col min="4880" max="4880" width="12.125" style="5" customWidth="1"/>
    <col min="4881" max="4881" width="12.5" style="5" customWidth="1"/>
    <col min="4882" max="4882" width="8.125" style="5" customWidth="1"/>
    <col min="4883" max="4883" width="12.125" style="5" customWidth="1"/>
    <col min="4884" max="5112" width="9" style="5" customWidth="1"/>
    <col min="5113" max="5113" width="3.875" style="5" customWidth="1"/>
    <col min="5114" max="5114" width="16" style="5" customWidth="1"/>
    <col min="5115" max="5115" width="16.625" style="5" customWidth="1"/>
    <col min="5116" max="5116" width="13.5" style="5" customWidth="1"/>
    <col min="5117" max="5120" width="10.875" style="5"/>
    <col min="5121" max="5121" width="10.375" style="5" customWidth="1"/>
    <col min="5122" max="5122" width="47.5" style="5" customWidth="1"/>
    <col min="5123" max="5123" width="14" style="5" customWidth="1"/>
    <col min="5124" max="5124" width="20.125" style="5" customWidth="1"/>
    <col min="5125" max="5125" width="18.625" style="5" customWidth="1"/>
    <col min="5126" max="5126" width="11.75" style="5" customWidth="1"/>
    <col min="5127" max="5127" width="13.125" style="5" customWidth="1"/>
    <col min="5128" max="5128" width="15.375" style="5" customWidth="1"/>
    <col min="5129" max="5129" width="15.5" style="5" customWidth="1"/>
    <col min="5130" max="5130" width="13.875" style="5" customWidth="1"/>
    <col min="5131" max="5131" width="18.875" style="5" customWidth="1"/>
    <col min="5132" max="5132" width="14.75" style="5" customWidth="1"/>
    <col min="5133" max="5133" width="16" style="5" customWidth="1"/>
    <col min="5134" max="5134" width="37.375" style="5" customWidth="1"/>
    <col min="5135" max="5135" width="17.875" style="5" customWidth="1"/>
    <col min="5136" max="5136" width="12.125" style="5" customWidth="1"/>
    <col min="5137" max="5137" width="12.5" style="5" customWidth="1"/>
    <col min="5138" max="5138" width="8.125" style="5" customWidth="1"/>
    <col min="5139" max="5139" width="12.125" style="5" customWidth="1"/>
    <col min="5140" max="5368" width="9" style="5" customWidth="1"/>
    <col min="5369" max="5369" width="3.875" style="5" customWidth="1"/>
    <col min="5370" max="5370" width="16" style="5" customWidth="1"/>
    <col min="5371" max="5371" width="16.625" style="5" customWidth="1"/>
    <col min="5372" max="5372" width="13.5" style="5" customWidth="1"/>
    <col min="5373" max="5376" width="10.875" style="5"/>
    <col min="5377" max="5377" width="10.375" style="5" customWidth="1"/>
    <col min="5378" max="5378" width="47.5" style="5" customWidth="1"/>
    <col min="5379" max="5379" width="14" style="5" customWidth="1"/>
    <col min="5380" max="5380" width="20.125" style="5" customWidth="1"/>
    <col min="5381" max="5381" width="18.625" style="5" customWidth="1"/>
    <col min="5382" max="5382" width="11.75" style="5" customWidth="1"/>
    <col min="5383" max="5383" width="13.125" style="5" customWidth="1"/>
    <col min="5384" max="5384" width="15.375" style="5" customWidth="1"/>
    <col min="5385" max="5385" width="15.5" style="5" customWidth="1"/>
    <col min="5386" max="5386" width="13.875" style="5" customWidth="1"/>
    <col min="5387" max="5387" width="18.875" style="5" customWidth="1"/>
    <col min="5388" max="5388" width="14.75" style="5" customWidth="1"/>
    <col min="5389" max="5389" width="16" style="5" customWidth="1"/>
    <col min="5390" max="5390" width="37.375" style="5" customWidth="1"/>
    <col min="5391" max="5391" width="17.875" style="5" customWidth="1"/>
    <col min="5392" max="5392" width="12.125" style="5" customWidth="1"/>
    <col min="5393" max="5393" width="12.5" style="5" customWidth="1"/>
    <col min="5394" max="5394" width="8.125" style="5" customWidth="1"/>
    <col min="5395" max="5395" width="12.125" style="5" customWidth="1"/>
    <col min="5396" max="5624" width="9" style="5" customWidth="1"/>
    <col min="5625" max="5625" width="3.875" style="5" customWidth="1"/>
    <col min="5626" max="5626" width="16" style="5" customWidth="1"/>
    <col min="5627" max="5627" width="16.625" style="5" customWidth="1"/>
    <col min="5628" max="5628" width="13.5" style="5" customWidth="1"/>
    <col min="5629" max="5632" width="10.875" style="5"/>
    <col min="5633" max="5633" width="10.375" style="5" customWidth="1"/>
    <col min="5634" max="5634" width="47.5" style="5" customWidth="1"/>
    <col min="5635" max="5635" width="14" style="5" customWidth="1"/>
    <col min="5636" max="5636" width="20.125" style="5" customWidth="1"/>
    <col min="5637" max="5637" width="18.625" style="5" customWidth="1"/>
    <col min="5638" max="5638" width="11.75" style="5" customWidth="1"/>
    <col min="5639" max="5639" width="13.125" style="5" customWidth="1"/>
    <col min="5640" max="5640" width="15.375" style="5" customWidth="1"/>
    <col min="5641" max="5641" width="15.5" style="5" customWidth="1"/>
    <col min="5642" max="5642" width="13.875" style="5" customWidth="1"/>
    <col min="5643" max="5643" width="18.875" style="5" customWidth="1"/>
    <col min="5644" max="5644" width="14.75" style="5" customWidth="1"/>
    <col min="5645" max="5645" width="16" style="5" customWidth="1"/>
    <col min="5646" max="5646" width="37.375" style="5" customWidth="1"/>
    <col min="5647" max="5647" width="17.875" style="5" customWidth="1"/>
    <col min="5648" max="5648" width="12.125" style="5" customWidth="1"/>
    <col min="5649" max="5649" width="12.5" style="5" customWidth="1"/>
    <col min="5650" max="5650" width="8.125" style="5" customWidth="1"/>
    <col min="5651" max="5651" width="12.125" style="5" customWidth="1"/>
    <col min="5652" max="5880" width="9" style="5" customWidth="1"/>
    <col min="5881" max="5881" width="3.875" style="5" customWidth="1"/>
    <col min="5882" max="5882" width="16" style="5" customWidth="1"/>
    <col min="5883" max="5883" width="16.625" style="5" customWidth="1"/>
    <col min="5884" max="5884" width="13.5" style="5" customWidth="1"/>
    <col min="5885" max="5888" width="10.875" style="5"/>
    <col min="5889" max="5889" width="10.375" style="5" customWidth="1"/>
    <col min="5890" max="5890" width="47.5" style="5" customWidth="1"/>
    <col min="5891" max="5891" width="14" style="5" customWidth="1"/>
    <col min="5892" max="5892" width="20.125" style="5" customWidth="1"/>
    <col min="5893" max="5893" width="18.625" style="5" customWidth="1"/>
    <col min="5894" max="5894" width="11.75" style="5" customWidth="1"/>
    <col min="5895" max="5895" width="13.125" style="5" customWidth="1"/>
    <col min="5896" max="5896" width="15.375" style="5" customWidth="1"/>
    <col min="5897" max="5897" width="15.5" style="5" customWidth="1"/>
    <col min="5898" max="5898" width="13.875" style="5" customWidth="1"/>
    <col min="5899" max="5899" width="18.875" style="5" customWidth="1"/>
    <col min="5900" max="5900" width="14.75" style="5" customWidth="1"/>
    <col min="5901" max="5901" width="16" style="5" customWidth="1"/>
    <col min="5902" max="5902" width="37.375" style="5" customWidth="1"/>
    <col min="5903" max="5903" width="17.875" style="5" customWidth="1"/>
    <col min="5904" max="5904" width="12.125" style="5" customWidth="1"/>
    <col min="5905" max="5905" width="12.5" style="5" customWidth="1"/>
    <col min="5906" max="5906" width="8.125" style="5" customWidth="1"/>
    <col min="5907" max="5907" width="12.125" style="5" customWidth="1"/>
    <col min="5908" max="6136" width="9" style="5" customWidth="1"/>
    <col min="6137" max="6137" width="3.875" style="5" customWidth="1"/>
    <col min="6138" max="6138" width="16" style="5" customWidth="1"/>
    <col min="6139" max="6139" width="16.625" style="5" customWidth="1"/>
    <col min="6140" max="6140" width="13.5" style="5" customWidth="1"/>
    <col min="6141" max="6144" width="10.875" style="5"/>
    <col min="6145" max="6145" width="10.375" style="5" customWidth="1"/>
    <col min="6146" max="6146" width="47.5" style="5" customWidth="1"/>
    <col min="6147" max="6147" width="14" style="5" customWidth="1"/>
    <col min="6148" max="6148" width="20.125" style="5" customWidth="1"/>
    <col min="6149" max="6149" width="18.625" style="5" customWidth="1"/>
    <col min="6150" max="6150" width="11.75" style="5" customWidth="1"/>
    <col min="6151" max="6151" width="13.125" style="5" customWidth="1"/>
    <col min="6152" max="6152" width="15.375" style="5" customWidth="1"/>
    <col min="6153" max="6153" width="15.5" style="5" customWidth="1"/>
    <col min="6154" max="6154" width="13.875" style="5" customWidth="1"/>
    <col min="6155" max="6155" width="18.875" style="5" customWidth="1"/>
    <col min="6156" max="6156" width="14.75" style="5" customWidth="1"/>
    <col min="6157" max="6157" width="16" style="5" customWidth="1"/>
    <col min="6158" max="6158" width="37.375" style="5" customWidth="1"/>
    <col min="6159" max="6159" width="17.875" style="5" customWidth="1"/>
    <col min="6160" max="6160" width="12.125" style="5" customWidth="1"/>
    <col min="6161" max="6161" width="12.5" style="5" customWidth="1"/>
    <col min="6162" max="6162" width="8.125" style="5" customWidth="1"/>
    <col min="6163" max="6163" width="12.125" style="5" customWidth="1"/>
    <col min="6164" max="6392" width="9" style="5" customWidth="1"/>
    <col min="6393" max="6393" width="3.875" style="5" customWidth="1"/>
    <col min="6394" max="6394" width="16" style="5" customWidth="1"/>
    <col min="6395" max="6395" width="16.625" style="5" customWidth="1"/>
    <col min="6396" max="6396" width="13.5" style="5" customWidth="1"/>
    <col min="6397" max="6400" width="10.875" style="5"/>
    <col min="6401" max="6401" width="10.375" style="5" customWidth="1"/>
    <col min="6402" max="6402" width="47.5" style="5" customWidth="1"/>
    <col min="6403" max="6403" width="14" style="5" customWidth="1"/>
    <col min="6404" max="6404" width="20.125" style="5" customWidth="1"/>
    <col min="6405" max="6405" width="18.625" style="5" customWidth="1"/>
    <col min="6406" max="6406" width="11.75" style="5" customWidth="1"/>
    <col min="6407" max="6407" width="13.125" style="5" customWidth="1"/>
    <col min="6408" max="6408" width="15.375" style="5" customWidth="1"/>
    <col min="6409" max="6409" width="15.5" style="5" customWidth="1"/>
    <col min="6410" max="6410" width="13.875" style="5" customWidth="1"/>
    <col min="6411" max="6411" width="18.875" style="5" customWidth="1"/>
    <col min="6412" max="6412" width="14.75" style="5" customWidth="1"/>
    <col min="6413" max="6413" width="16" style="5" customWidth="1"/>
    <col min="6414" max="6414" width="37.375" style="5" customWidth="1"/>
    <col min="6415" max="6415" width="17.875" style="5" customWidth="1"/>
    <col min="6416" max="6416" width="12.125" style="5" customWidth="1"/>
    <col min="6417" max="6417" width="12.5" style="5" customWidth="1"/>
    <col min="6418" max="6418" width="8.125" style="5" customWidth="1"/>
    <col min="6419" max="6419" width="12.125" style="5" customWidth="1"/>
    <col min="6420" max="6648" width="9" style="5" customWidth="1"/>
    <col min="6649" max="6649" width="3.875" style="5" customWidth="1"/>
    <col min="6650" max="6650" width="16" style="5" customWidth="1"/>
    <col min="6651" max="6651" width="16.625" style="5" customWidth="1"/>
    <col min="6652" max="6652" width="13.5" style="5" customWidth="1"/>
    <col min="6653" max="6656" width="10.875" style="5"/>
    <col min="6657" max="6657" width="10.375" style="5" customWidth="1"/>
    <col min="6658" max="6658" width="47.5" style="5" customWidth="1"/>
    <col min="6659" max="6659" width="14" style="5" customWidth="1"/>
    <col min="6660" max="6660" width="20.125" style="5" customWidth="1"/>
    <col min="6661" max="6661" width="18.625" style="5" customWidth="1"/>
    <col min="6662" max="6662" width="11.75" style="5" customWidth="1"/>
    <col min="6663" max="6663" width="13.125" style="5" customWidth="1"/>
    <col min="6664" max="6664" width="15.375" style="5" customWidth="1"/>
    <col min="6665" max="6665" width="15.5" style="5" customWidth="1"/>
    <col min="6666" max="6666" width="13.875" style="5" customWidth="1"/>
    <col min="6667" max="6667" width="18.875" style="5" customWidth="1"/>
    <col min="6668" max="6668" width="14.75" style="5" customWidth="1"/>
    <col min="6669" max="6669" width="16" style="5" customWidth="1"/>
    <col min="6670" max="6670" width="37.375" style="5" customWidth="1"/>
    <col min="6671" max="6671" width="17.875" style="5" customWidth="1"/>
    <col min="6672" max="6672" width="12.125" style="5" customWidth="1"/>
    <col min="6673" max="6673" width="12.5" style="5" customWidth="1"/>
    <col min="6674" max="6674" width="8.125" style="5" customWidth="1"/>
    <col min="6675" max="6675" width="12.125" style="5" customWidth="1"/>
    <col min="6676" max="6904" width="9" style="5" customWidth="1"/>
    <col min="6905" max="6905" width="3.875" style="5" customWidth="1"/>
    <col min="6906" max="6906" width="16" style="5" customWidth="1"/>
    <col min="6907" max="6907" width="16.625" style="5" customWidth="1"/>
    <col min="6908" max="6908" width="13.5" style="5" customWidth="1"/>
    <col min="6909" max="6912" width="10.875" style="5"/>
    <col min="6913" max="6913" width="10.375" style="5" customWidth="1"/>
    <col min="6914" max="6914" width="47.5" style="5" customWidth="1"/>
    <col min="6915" max="6915" width="14" style="5" customWidth="1"/>
    <col min="6916" max="6916" width="20.125" style="5" customWidth="1"/>
    <col min="6917" max="6917" width="18.625" style="5" customWidth="1"/>
    <col min="6918" max="6918" width="11.75" style="5" customWidth="1"/>
    <col min="6919" max="6919" width="13.125" style="5" customWidth="1"/>
    <col min="6920" max="6920" width="15.375" style="5" customWidth="1"/>
    <col min="6921" max="6921" width="15.5" style="5" customWidth="1"/>
    <col min="6922" max="6922" width="13.875" style="5" customWidth="1"/>
    <col min="6923" max="6923" width="18.875" style="5" customWidth="1"/>
    <col min="6924" max="6924" width="14.75" style="5" customWidth="1"/>
    <col min="6925" max="6925" width="16" style="5" customWidth="1"/>
    <col min="6926" max="6926" width="37.375" style="5" customWidth="1"/>
    <col min="6927" max="6927" width="17.875" style="5" customWidth="1"/>
    <col min="6928" max="6928" width="12.125" style="5" customWidth="1"/>
    <col min="6929" max="6929" width="12.5" style="5" customWidth="1"/>
    <col min="6930" max="6930" width="8.125" style="5" customWidth="1"/>
    <col min="6931" max="6931" width="12.125" style="5" customWidth="1"/>
    <col min="6932" max="7160" width="9" style="5" customWidth="1"/>
    <col min="7161" max="7161" width="3.875" style="5" customWidth="1"/>
    <col min="7162" max="7162" width="16" style="5" customWidth="1"/>
    <col min="7163" max="7163" width="16.625" style="5" customWidth="1"/>
    <col min="7164" max="7164" width="13.5" style="5" customWidth="1"/>
    <col min="7165" max="7168" width="10.875" style="5"/>
    <col min="7169" max="7169" width="10.375" style="5" customWidth="1"/>
    <col min="7170" max="7170" width="47.5" style="5" customWidth="1"/>
    <col min="7171" max="7171" width="14" style="5" customWidth="1"/>
    <col min="7172" max="7172" width="20.125" style="5" customWidth="1"/>
    <col min="7173" max="7173" width="18.625" style="5" customWidth="1"/>
    <col min="7174" max="7174" width="11.75" style="5" customWidth="1"/>
    <col min="7175" max="7175" width="13.125" style="5" customWidth="1"/>
    <col min="7176" max="7176" width="15.375" style="5" customWidth="1"/>
    <col min="7177" max="7177" width="15.5" style="5" customWidth="1"/>
    <col min="7178" max="7178" width="13.875" style="5" customWidth="1"/>
    <col min="7179" max="7179" width="18.875" style="5" customWidth="1"/>
    <col min="7180" max="7180" width="14.75" style="5" customWidth="1"/>
    <col min="7181" max="7181" width="16" style="5" customWidth="1"/>
    <col min="7182" max="7182" width="37.375" style="5" customWidth="1"/>
    <col min="7183" max="7183" width="17.875" style="5" customWidth="1"/>
    <col min="7184" max="7184" width="12.125" style="5" customWidth="1"/>
    <col min="7185" max="7185" width="12.5" style="5" customWidth="1"/>
    <col min="7186" max="7186" width="8.125" style="5" customWidth="1"/>
    <col min="7187" max="7187" width="12.125" style="5" customWidth="1"/>
    <col min="7188" max="7416" width="9" style="5" customWidth="1"/>
    <col min="7417" max="7417" width="3.875" style="5" customWidth="1"/>
    <col min="7418" max="7418" width="16" style="5" customWidth="1"/>
    <col min="7419" max="7419" width="16.625" style="5" customWidth="1"/>
    <col min="7420" max="7420" width="13.5" style="5" customWidth="1"/>
    <col min="7421" max="7424" width="10.875" style="5"/>
    <col min="7425" max="7425" width="10.375" style="5" customWidth="1"/>
    <col min="7426" max="7426" width="47.5" style="5" customWidth="1"/>
    <col min="7427" max="7427" width="14" style="5" customWidth="1"/>
    <col min="7428" max="7428" width="20.125" style="5" customWidth="1"/>
    <col min="7429" max="7429" width="18.625" style="5" customWidth="1"/>
    <col min="7430" max="7430" width="11.75" style="5" customWidth="1"/>
    <col min="7431" max="7431" width="13.125" style="5" customWidth="1"/>
    <col min="7432" max="7432" width="15.375" style="5" customWidth="1"/>
    <col min="7433" max="7433" width="15.5" style="5" customWidth="1"/>
    <col min="7434" max="7434" width="13.875" style="5" customWidth="1"/>
    <col min="7435" max="7435" width="18.875" style="5" customWidth="1"/>
    <col min="7436" max="7436" width="14.75" style="5" customWidth="1"/>
    <col min="7437" max="7437" width="16" style="5" customWidth="1"/>
    <col min="7438" max="7438" width="37.375" style="5" customWidth="1"/>
    <col min="7439" max="7439" width="17.875" style="5" customWidth="1"/>
    <col min="7440" max="7440" width="12.125" style="5" customWidth="1"/>
    <col min="7441" max="7441" width="12.5" style="5" customWidth="1"/>
    <col min="7442" max="7442" width="8.125" style="5" customWidth="1"/>
    <col min="7443" max="7443" width="12.125" style="5" customWidth="1"/>
    <col min="7444" max="7672" width="9" style="5" customWidth="1"/>
    <col min="7673" max="7673" width="3.875" style="5" customWidth="1"/>
    <col min="7674" max="7674" width="16" style="5" customWidth="1"/>
    <col min="7675" max="7675" width="16.625" style="5" customWidth="1"/>
    <col min="7676" max="7676" width="13.5" style="5" customWidth="1"/>
    <col min="7677" max="7680" width="10.875" style="5"/>
    <col min="7681" max="7681" width="10.375" style="5" customWidth="1"/>
    <col min="7682" max="7682" width="47.5" style="5" customWidth="1"/>
    <col min="7683" max="7683" width="14" style="5" customWidth="1"/>
    <col min="7684" max="7684" width="20.125" style="5" customWidth="1"/>
    <col min="7685" max="7685" width="18.625" style="5" customWidth="1"/>
    <col min="7686" max="7686" width="11.75" style="5" customWidth="1"/>
    <col min="7687" max="7687" width="13.125" style="5" customWidth="1"/>
    <col min="7688" max="7688" width="15.375" style="5" customWidth="1"/>
    <col min="7689" max="7689" width="15.5" style="5" customWidth="1"/>
    <col min="7690" max="7690" width="13.875" style="5" customWidth="1"/>
    <col min="7691" max="7691" width="18.875" style="5" customWidth="1"/>
    <col min="7692" max="7692" width="14.75" style="5" customWidth="1"/>
    <col min="7693" max="7693" width="16" style="5" customWidth="1"/>
    <col min="7694" max="7694" width="37.375" style="5" customWidth="1"/>
    <col min="7695" max="7695" width="17.875" style="5" customWidth="1"/>
    <col min="7696" max="7696" width="12.125" style="5" customWidth="1"/>
    <col min="7697" max="7697" width="12.5" style="5" customWidth="1"/>
    <col min="7698" max="7698" width="8.125" style="5" customWidth="1"/>
    <col min="7699" max="7699" width="12.125" style="5" customWidth="1"/>
    <col min="7700" max="7928" width="9" style="5" customWidth="1"/>
    <col min="7929" max="7929" width="3.875" style="5" customWidth="1"/>
    <col min="7930" max="7930" width="16" style="5" customWidth="1"/>
    <col min="7931" max="7931" width="16.625" style="5" customWidth="1"/>
    <col min="7932" max="7932" width="13.5" style="5" customWidth="1"/>
    <col min="7933" max="7936" width="10.875" style="5"/>
    <col min="7937" max="7937" width="10.375" style="5" customWidth="1"/>
    <col min="7938" max="7938" width="47.5" style="5" customWidth="1"/>
    <col min="7939" max="7939" width="14" style="5" customWidth="1"/>
    <col min="7940" max="7940" width="20.125" style="5" customWidth="1"/>
    <col min="7941" max="7941" width="18.625" style="5" customWidth="1"/>
    <col min="7942" max="7942" width="11.75" style="5" customWidth="1"/>
    <col min="7943" max="7943" width="13.125" style="5" customWidth="1"/>
    <col min="7944" max="7944" width="15.375" style="5" customWidth="1"/>
    <col min="7945" max="7945" width="15.5" style="5" customWidth="1"/>
    <col min="7946" max="7946" width="13.875" style="5" customWidth="1"/>
    <col min="7947" max="7947" width="18.875" style="5" customWidth="1"/>
    <col min="7948" max="7948" width="14.75" style="5" customWidth="1"/>
    <col min="7949" max="7949" width="16" style="5" customWidth="1"/>
    <col min="7950" max="7950" width="37.375" style="5" customWidth="1"/>
    <col min="7951" max="7951" width="17.875" style="5" customWidth="1"/>
    <col min="7952" max="7952" width="12.125" style="5" customWidth="1"/>
    <col min="7953" max="7953" width="12.5" style="5" customWidth="1"/>
    <col min="7954" max="7954" width="8.125" style="5" customWidth="1"/>
    <col min="7955" max="7955" width="12.125" style="5" customWidth="1"/>
    <col min="7956" max="8184" width="9" style="5" customWidth="1"/>
    <col min="8185" max="8185" width="3.875" style="5" customWidth="1"/>
    <col min="8186" max="8186" width="16" style="5" customWidth="1"/>
    <col min="8187" max="8187" width="16.625" style="5" customWidth="1"/>
    <col min="8188" max="8188" width="13.5" style="5" customWidth="1"/>
    <col min="8189" max="8192" width="10.875" style="5"/>
    <col min="8193" max="8193" width="10.375" style="5" customWidth="1"/>
    <col min="8194" max="8194" width="47.5" style="5" customWidth="1"/>
    <col min="8195" max="8195" width="14" style="5" customWidth="1"/>
    <col min="8196" max="8196" width="20.125" style="5" customWidth="1"/>
    <col min="8197" max="8197" width="18.625" style="5" customWidth="1"/>
    <col min="8198" max="8198" width="11.75" style="5" customWidth="1"/>
    <col min="8199" max="8199" width="13.125" style="5" customWidth="1"/>
    <col min="8200" max="8200" width="15.375" style="5" customWidth="1"/>
    <col min="8201" max="8201" width="15.5" style="5" customWidth="1"/>
    <col min="8202" max="8202" width="13.875" style="5" customWidth="1"/>
    <col min="8203" max="8203" width="18.875" style="5" customWidth="1"/>
    <col min="8204" max="8204" width="14.75" style="5" customWidth="1"/>
    <col min="8205" max="8205" width="16" style="5" customWidth="1"/>
    <col min="8206" max="8206" width="37.375" style="5" customWidth="1"/>
    <col min="8207" max="8207" width="17.875" style="5" customWidth="1"/>
    <col min="8208" max="8208" width="12.125" style="5" customWidth="1"/>
    <col min="8209" max="8209" width="12.5" style="5" customWidth="1"/>
    <col min="8210" max="8210" width="8.125" style="5" customWidth="1"/>
    <col min="8211" max="8211" width="12.125" style="5" customWidth="1"/>
    <col min="8212" max="8440" width="9" style="5" customWidth="1"/>
    <col min="8441" max="8441" width="3.875" style="5" customWidth="1"/>
    <col min="8442" max="8442" width="16" style="5" customWidth="1"/>
    <col min="8443" max="8443" width="16.625" style="5" customWidth="1"/>
    <col min="8444" max="8444" width="13.5" style="5" customWidth="1"/>
    <col min="8445" max="8448" width="10.875" style="5"/>
    <col min="8449" max="8449" width="10.375" style="5" customWidth="1"/>
    <col min="8450" max="8450" width="47.5" style="5" customWidth="1"/>
    <col min="8451" max="8451" width="14" style="5" customWidth="1"/>
    <col min="8452" max="8452" width="20.125" style="5" customWidth="1"/>
    <col min="8453" max="8453" width="18.625" style="5" customWidth="1"/>
    <col min="8454" max="8454" width="11.75" style="5" customWidth="1"/>
    <col min="8455" max="8455" width="13.125" style="5" customWidth="1"/>
    <col min="8456" max="8456" width="15.375" style="5" customWidth="1"/>
    <col min="8457" max="8457" width="15.5" style="5" customWidth="1"/>
    <col min="8458" max="8458" width="13.875" style="5" customWidth="1"/>
    <col min="8459" max="8459" width="18.875" style="5" customWidth="1"/>
    <col min="8460" max="8460" width="14.75" style="5" customWidth="1"/>
    <col min="8461" max="8461" width="16" style="5" customWidth="1"/>
    <col min="8462" max="8462" width="37.375" style="5" customWidth="1"/>
    <col min="8463" max="8463" width="17.875" style="5" customWidth="1"/>
    <col min="8464" max="8464" width="12.125" style="5" customWidth="1"/>
    <col min="8465" max="8465" width="12.5" style="5" customWidth="1"/>
    <col min="8466" max="8466" width="8.125" style="5" customWidth="1"/>
    <col min="8467" max="8467" width="12.125" style="5" customWidth="1"/>
    <col min="8468" max="8696" width="9" style="5" customWidth="1"/>
    <col min="8697" max="8697" width="3.875" style="5" customWidth="1"/>
    <col min="8698" max="8698" width="16" style="5" customWidth="1"/>
    <col min="8699" max="8699" width="16.625" style="5" customWidth="1"/>
    <col min="8700" max="8700" width="13.5" style="5" customWidth="1"/>
    <col min="8701" max="8704" width="10.875" style="5"/>
    <col min="8705" max="8705" width="10.375" style="5" customWidth="1"/>
    <col min="8706" max="8706" width="47.5" style="5" customWidth="1"/>
    <col min="8707" max="8707" width="14" style="5" customWidth="1"/>
    <col min="8708" max="8708" width="20.125" style="5" customWidth="1"/>
    <col min="8709" max="8709" width="18.625" style="5" customWidth="1"/>
    <col min="8710" max="8710" width="11.75" style="5" customWidth="1"/>
    <col min="8711" max="8711" width="13.125" style="5" customWidth="1"/>
    <col min="8712" max="8712" width="15.375" style="5" customWidth="1"/>
    <col min="8713" max="8713" width="15.5" style="5" customWidth="1"/>
    <col min="8714" max="8714" width="13.875" style="5" customWidth="1"/>
    <col min="8715" max="8715" width="18.875" style="5" customWidth="1"/>
    <col min="8716" max="8716" width="14.75" style="5" customWidth="1"/>
    <col min="8717" max="8717" width="16" style="5" customWidth="1"/>
    <col min="8718" max="8718" width="37.375" style="5" customWidth="1"/>
    <col min="8719" max="8719" width="17.875" style="5" customWidth="1"/>
    <col min="8720" max="8720" width="12.125" style="5" customWidth="1"/>
    <col min="8721" max="8721" width="12.5" style="5" customWidth="1"/>
    <col min="8722" max="8722" width="8.125" style="5" customWidth="1"/>
    <col min="8723" max="8723" width="12.125" style="5" customWidth="1"/>
    <col min="8724" max="8952" width="9" style="5" customWidth="1"/>
    <col min="8953" max="8953" width="3.875" style="5" customWidth="1"/>
    <col min="8954" max="8954" width="16" style="5" customWidth="1"/>
    <col min="8955" max="8955" width="16.625" style="5" customWidth="1"/>
    <col min="8956" max="8956" width="13.5" style="5" customWidth="1"/>
    <col min="8957" max="8960" width="10.875" style="5"/>
    <col min="8961" max="8961" width="10.375" style="5" customWidth="1"/>
    <col min="8962" max="8962" width="47.5" style="5" customWidth="1"/>
    <col min="8963" max="8963" width="14" style="5" customWidth="1"/>
    <col min="8964" max="8964" width="20.125" style="5" customWidth="1"/>
    <col min="8965" max="8965" width="18.625" style="5" customWidth="1"/>
    <col min="8966" max="8966" width="11.75" style="5" customWidth="1"/>
    <col min="8967" max="8967" width="13.125" style="5" customWidth="1"/>
    <col min="8968" max="8968" width="15.375" style="5" customWidth="1"/>
    <col min="8969" max="8969" width="15.5" style="5" customWidth="1"/>
    <col min="8970" max="8970" width="13.875" style="5" customWidth="1"/>
    <col min="8971" max="8971" width="18.875" style="5" customWidth="1"/>
    <col min="8972" max="8972" width="14.75" style="5" customWidth="1"/>
    <col min="8973" max="8973" width="16" style="5" customWidth="1"/>
    <col min="8974" max="8974" width="37.375" style="5" customWidth="1"/>
    <col min="8975" max="8975" width="17.875" style="5" customWidth="1"/>
    <col min="8976" max="8976" width="12.125" style="5" customWidth="1"/>
    <col min="8977" max="8977" width="12.5" style="5" customWidth="1"/>
    <col min="8978" max="8978" width="8.125" style="5" customWidth="1"/>
    <col min="8979" max="8979" width="12.125" style="5" customWidth="1"/>
    <col min="8980" max="9208" width="9" style="5" customWidth="1"/>
    <col min="9209" max="9209" width="3.875" style="5" customWidth="1"/>
    <col min="9210" max="9210" width="16" style="5" customWidth="1"/>
    <col min="9211" max="9211" width="16.625" style="5" customWidth="1"/>
    <col min="9212" max="9212" width="13.5" style="5" customWidth="1"/>
    <col min="9213" max="9216" width="10.875" style="5"/>
    <col min="9217" max="9217" width="10.375" style="5" customWidth="1"/>
    <col min="9218" max="9218" width="47.5" style="5" customWidth="1"/>
    <col min="9219" max="9219" width="14" style="5" customWidth="1"/>
    <col min="9220" max="9220" width="20.125" style="5" customWidth="1"/>
    <col min="9221" max="9221" width="18.625" style="5" customWidth="1"/>
    <col min="9222" max="9222" width="11.75" style="5" customWidth="1"/>
    <col min="9223" max="9223" width="13.125" style="5" customWidth="1"/>
    <col min="9224" max="9224" width="15.375" style="5" customWidth="1"/>
    <col min="9225" max="9225" width="15.5" style="5" customWidth="1"/>
    <col min="9226" max="9226" width="13.875" style="5" customWidth="1"/>
    <col min="9227" max="9227" width="18.875" style="5" customWidth="1"/>
    <col min="9228" max="9228" width="14.75" style="5" customWidth="1"/>
    <col min="9229" max="9229" width="16" style="5" customWidth="1"/>
    <col min="9230" max="9230" width="37.375" style="5" customWidth="1"/>
    <col min="9231" max="9231" width="17.875" style="5" customWidth="1"/>
    <col min="9232" max="9232" width="12.125" style="5" customWidth="1"/>
    <col min="9233" max="9233" width="12.5" style="5" customWidth="1"/>
    <col min="9234" max="9234" width="8.125" style="5" customWidth="1"/>
    <col min="9235" max="9235" width="12.125" style="5" customWidth="1"/>
    <col min="9236" max="9464" width="9" style="5" customWidth="1"/>
    <col min="9465" max="9465" width="3.875" style="5" customWidth="1"/>
    <col min="9466" max="9466" width="16" style="5" customWidth="1"/>
    <col min="9467" max="9467" width="16.625" style="5" customWidth="1"/>
    <col min="9468" max="9468" width="13.5" style="5" customWidth="1"/>
    <col min="9469" max="9472" width="10.875" style="5"/>
    <col min="9473" max="9473" width="10.375" style="5" customWidth="1"/>
    <col min="9474" max="9474" width="47.5" style="5" customWidth="1"/>
    <col min="9475" max="9475" width="14" style="5" customWidth="1"/>
    <col min="9476" max="9476" width="20.125" style="5" customWidth="1"/>
    <col min="9477" max="9477" width="18.625" style="5" customWidth="1"/>
    <col min="9478" max="9478" width="11.75" style="5" customWidth="1"/>
    <col min="9479" max="9479" width="13.125" style="5" customWidth="1"/>
    <col min="9480" max="9480" width="15.375" style="5" customWidth="1"/>
    <col min="9481" max="9481" width="15.5" style="5" customWidth="1"/>
    <col min="9482" max="9482" width="13.875" style="5" customWidth="1"/>
    <col min="9483" max="9483" width="18.875" style="5" customWidth="1"/>
    <col min="9484" max="9484" width="14.75" style="5" customWidth="1"/>
    <col min="9485" max="9485" width="16" style="5" customWidth="1"/>
    <col min="9486" max="9486" width="37.375" style="5" customWidth="1"/>
    <col min="9487" max="9487" width="17.875" style="5" customWidth="1"/>
    <col min="9488" max="9488" width="12.125" style="5" customWidth="1"/>
    <col min="9489" max="9489" width="12.5" style="5" customWidth="1"/>
    <col min="9490" max="9490" width="8.125" style="5" customWidth="1"/>
    <col min="9491" max="9491" width="12.125" style="5" customWidth="1"/>
    <col min="9492" max="9720" width="9" style="5" customWidth="1"/>
    <col min="9721" max="9721" width="3.875" style="5" customWidth="1"/>
    <col min="9722" max="9722" width="16" style="5" customWidth="1"/>
    <col min="9723" max="9723" width="16.625" style="5" customWidth="1"/>
    <col min="9724" max="9724" width="13.5" style="5" customWidth="1"/>
    <col min="9725" max="9728" width="10.875" style="5"/>
    <col min="9729" max="9729" width="10.375" style="5" customWidth="1"/>
    <col min="9730" max="9730" width="47.5" style="5" customWidth="1"/>
    <col min="9731" max="9731" width="14" style="5" customWidth="1"/>
    <col min="9732" max="9732" width="20.125" style="5" customWidth="1"/>
    <col min="9733" max="9733" width="18.625" style="5" customWidth="1"/>
    <col min="9734" max="9734" width="11.75" style="5" customWidth="1"/>
    <col min="9735" max="9735" width="13.125" style="5" customWidth="1"/>
    <col min="9736" max="9736" width="15.375" style="5" customWidth="1"/>
    <col min="9737" max="9737" width="15.5" style="5" customWidth="1"/>
    <col min="9738" max="9738" width="13.875" style="5" customWidth="1"/>
    <col min="9739" max="9739" width="18.875" style="5" customWidth="1"/>
    <col min="9740" max="9740" width="14.75" style="5" customWidth="1"/>
    <col min="9741" max="9741" width="16" style="5" customWidth="1"/>
    <col min="9742" max="9742" width="37.375" style="5" customWidth="1"/>
    <col min="9743" max="9743" width="17.875" style="5" customWidth="1"/>
    <col min="9744" max="9744" width="12.125" style="5" customWidth="1"/>
    <col min="9745" max="9745" width="12.5" style="5" customWidth="1"/>
    <col min="9746" max="9746" width="8.125" style="5" customWidth="1"/>
    <col min="9747" max="9747" width="12.125" style="5" customWidth="1"/>
    <col min="9748" max="9976" width="9" style="5" customWidth="1"/>
    <col min="9977" max="9977" width="3.875" style="5" customWidth="1"/>
    <col min="9978" max="9978" width="16" style="5" customWidth="1"/>
    <col min="9979" max="9979" width="16.625" style="5" customWidth="1"/>
    <col min="9980" max="9980" width="13.5" style="5" customWidth="1"/>
    <col min="9981" max="9984" width="10.875" style="5"/>
    <col min="9985" max="9985" width="10.375" style="5" customWidth="1"/>
    <col min="9986" max="9986" width="47.5" style="5" customWidth="1"/>
    <col min="9987" max="9987" width="14" style="5" customWidth="1"/>
    <col min="9988" max="9988" width="20.125" style="5" customWidth="1"/>
    <col min="9989" max="9989" width="18.625" style="5" customWidth="1"/>
    <col min="9990" max="9990" width="11.75" style="5" customWidth="1"/>
    <col min="9991" max="9991" width="13.125" style="5" customWidth="1"/>
    <col min="9992" max="9992" width="15.375" style="5" customWidth="1"/>
    <col min="9993" max="9993" width="15.5" style="5" customWidth="1"/>
    <col min="9994" max="9994" width="13.875" style="5" customWidth="1"/>
    <col min="9995" max="9995" width="18.875" style="5" customWidth="1"/>
    <col min="9996" max="9996" width="14.75" style="5" customWidth="1"/>
    <col min="9997" max="9997" width="16" style="5" customWidth="1"/>
    <col min="9998" max="9998" width="37.375" style="5" customWidth="1"/>
    <col min="9999" max="9999" width="17.875" style="5" customWidth="1"/>
    <col min="10000" max="10000" width="12.125" style="5" customWidth="1"/>
    <col min="10001" max="10001" width="12.5" style="5" customWidth="1"/>
    <col min="10002" max="10002" width="8.125" style="5" customWidth="1"/>
    <col min="10003" max="10003" width="12.125" style="5" customWidth="1"/>
    <col min="10004" max="10232" width="9" style="5" customWidth="1"/>
    <col min="10233" max="10233" width="3.875" style="5" customWidth="1"/>
    <col min="10234" max="10234" width="16" style="5" customWidth="1"/>
    <col min="10235" max="10235" width="16.625" style="5" customWidth="1"/>
    <col min="10236" max="10236" width="13.5" style="5" customWidth="1"/>
    <col min="10237" max="10240" width="10.875" style="5"/>
    <col min="10241" max="10241" width="10.375" style="5" customWidth="1"/>
    <col min="10242" max="10242" width="47.5" style="5" customWidth="1"/>
    <col min="10243" max="10243" width="14" style="5" customWidth="1"/>
    <col min="10244" max="10244" width="20.125" style="5" customWidth="1"/>
    <col min="10245" max="10245" width="18.625" style="5" customWidth="1"/>
    <col min="10246" max="10246" width="11.75" style="5" customWidth="1"/>
    <col min="10247" max="10247" width="13.125" style="5" customWidth="1"/>
    <col min="10248" max="10248" width="15.375" style="5" customWidth="1"/>
    <col min="10249" max="10249" width="15.5" style="5" customWidth="1"/>
    <col min="10250" max="10250" width="13.875" style="5" customWidth="1"/>
    <col min="10251" max="10251" width="18.875" style="5" customWidth="1"/>
    <col min="10252" max="10252" width="14.75" style="5" customWidth="1"/>
    <col min="10253" max="10253" width="16" style="5" customWidth="1"/>
    <col min="10254" max="10254" width="37.375" style="5" customWidth="1"/>
    <col min="10255" max="10255" width="17.875" style="5" customWidth="1"/>
    <col min="10256" max="10256" width="12.125" style="5" customWidth="1"/>
    <col min="10257" max="10257" width="12.5" style="5" customWidth="1"/>
    <col min="10258" max="10258" width="8.125" style="5" customWidth="1"/>
    <col min="10259" max="10259" width="12.125" style="5" customWidth="1"/>
    <col min="10260" max="10488" width="9" style="5" customWidth="1"/>
    <col min="10489" max="10489" width="3.875" style="5" customWidth="1"/>
    <col min="10490" max="10490" width="16" style="5" customWidth="1"/>
    <col min="10491" max="10491" width="16.625" style="5" customWidth="1"/>
    <col min="10492" max="10492" width="13.5" style="5" customWidth="1"/>
    <col min="10493" max="10496" width="10.875" style="5"/>
    <col min="10497" max="10497" width="10.375" style="5" customWidth="1"/>
    <col min="10498" max="10498" width="47.5" style="5" customWidth="1"/>
    <col min="10499" max="10499" width="14" style="5" customWidth="1"/>
    <col min="10500" max="10500" width="20.125" style="5" customWidth="1"/>
    <col min="10501" max="10501" width="18.625" style="5" customWidth="1"/>
    <col min="10502" max="10502" width="11.75" style="5" customWidth="1"/>
    <col min="10503" max="10503" width="13.125" style="5" customWidth="1"/>
    <col min="10504" max="10504" width="15.375" style="5" customWidth="1"/>
    <col min="10505" max="10505" width="15.5" style="5" customWidth="1"/>
    <col min="10506" max="10506" width="13.875" style="5" customWidth="1"/>
    <col min="10507" max="10507" width="18.875" style="5" customWidth="1"/>
    <col min="10508" max="10508" width="14.75" style="5" customWidth="1"/>
    <col min="10509" max="10509" width="16" style="5" customWidth="1"/>
    <col min="10510" max="10510" width="37.375" style="5" customWidth="1"/>
    <col min="10511" max="10511" width="17.875" style="5" customWidth="1"/>
    <col min="10512" max="10512" width="12.125" style="5" customWidth="1"/>
    <col min="10513" max="10513" width="12.5" style="5" customWidth="1"/>
    <col min="10514" max="10514" width="8.125" style="5" customWidth="1"/>
    <col min="10515" max="10515" width="12.125" style="5" customWidth="1"/>
    <col min="10516" max="10744" width="9" style="5" customWidth="1"/>
    <col min="10745" max="10745" width="3.875" style="5" customWidth="1"/>
    <col min="10746" max="10746" width="16" style="5" customWidth="1"/>
    <col min="10747" max="10747" width="16.625" style="5" customWidth="1"/>
    <col min="10748" max="10748" width="13.5" style="5" customWidth="1"/>
    <col min="10749" max="10752" width="10.875" style="5"/>
    <col min="10753" max="10753" width="10.375" style="5" customWidth="1"/>
    <col min="10754" max="10754" width="47.5" style="5" customWidth="1"/>
    <col min="10755" max="10755" width="14" style="5" customWidth="1"/>
    <col min="10756" max="10756" width="20.125" style="5" customWidth="1"/>
    <col min="10757" max="10757" width="18.625" style="5" customWidth="1"/>
    <col min="10758" max="10758" width="11.75" style="5" customWidth="1"/>
    <col min="10759" max="10759" width="13.125" style="5" customWidth="1"/>
    <col min="10760" max="10760" width="15.375" style="5" customWidth="1"/>
    <col min="10761" max="10761" width="15.5" style="5" customWidth="1"/>
    <col min="10762" max="10762" width="13.875" style="5" customWidth="1"/>
    <col min="10763" max="10763" width="18.875" style="5" customWidth="1"/>
    <col min="10764" max="10764" width="14.75" style="5" customWidth="1"/>
    <col min="10765" max="10765" width="16" style="5" customWidth="1"/>
    <col min="10766" max="10766" width="37.375" style="5" customWidth="1"/>
    <col min="10767" max="10767" width="17.875" style="5" customWidth="1"/>
    <col min="10768" max="10768" width="12.125" style="5" customWidth="1"/>
    <col min="10769" max="10769" width="12.5" style="5" customWidth="1"/>
    <col min="10770" max="10770" width="8.125" style="5" customWidth="1"/>
    <col min="10771" max="10771" width="12.125" style="5" customWidth="1"/>
    <col min="10772" max="11000" width="9" style="5" customWidth="1"/>
    <col min="11001" max="11001" width="3.875" style="5" customWidth="1"/>
    <col min="11002" max="11002" width="16" style="5" customWidth="1"/>
    <col min="11003" max="11003" width="16.625" style="5" customWidth="1"/>
    <col min="11004" max="11004" width="13.5" style="5" customWidth="1"/>
    <col min="11005" max="11008" width="10.875" style="5"/>
    <col min="11009" max="11009" width="10.375" style="5" customWidth="1"/>
    <col min="11010" max="11010" width="47.5" style="5" customWidth="1"/>
    <col min="11011" max="11011" width="14" style="5" customWidth="1"/>
    <col min="11012" max="11012" width="20.125" style="5" customWidth="1"/>
    <col min="11013" max="11013" width="18.625" style="5" customWidth="1"/>
    <col min="11014" max="11014" width="11.75" style="5" customWidth="1"/>
    <col min="11015" max="11015" width="13.125" style="5" customWidth="1"/>
    <col min="11016" max="11016" width="15.375" style="5" customWidth="1"/>
    <col min="11017" max="11017" width="15.5" style="5" customWidth="1"/>
    <col min="11018" max="11018" width="13.875" style="5" customWidth="1"/>
    <col min="11019" max="11019" width="18.875" style="5" customWidth="1"/>
    <col min="11020" max="11020" width="14.75" style="5" customWidth="1"/>
    <col min="11021" max="11021" width="16" style="5" customWidth="1"/>
    <col min="11022" max="11022" width="37.375" style="5" customWidth="1"/>
    <col min="11023" max="11023" width="17.875" style="5" customWidth="1"/>
    <col min="11024" max="11024" width="12.125" style="5" customWidth="1"/>
    <col min="11025" max="11025" width="12.5" style="5" customWidth="1"/>
    <col min="11026" max="11026" width="8.125" style="5" customWidth="1"/>
    <col min="11027" max="11027" width="12.125" style="5" customWidth="1"/>
    <col min="11028" max="11256" width="9" style="5" customWidth="1"/>
    <col min="11257" max="11257" width="3.875" style="5" customWidth="1"/>
    <col min="11258" max="11258" width="16" style="5" customWidth="1"/>
    <col min="11259" max="11259" width="16.625" style="5" customWidth="1"/>
    <col min="11260" max="11260" width="13.5" style="5" customWidth="1"/>
    <col min="11261" max="11264" width="10.875" style="5"/>
    <col min="11265" max="11265" width="10.375" style="5" customWidth="1"/>
    <col min="11266" max="11266" width="47.5" style="5" customWidth="1"/>
    <col min="11267" max="11267" width="14" style="5" customWidth="1"/>
    <col min="11268" max="11268" width="20.125" style="5" customWidth="1"/>
    <col min="11269" max="11269" width="18.625" style="5" customWidth="1"/>
    <col min="11270" max="11270" width="11.75" style="5" customWidth="1"/>
    <col min="11271" max="11271" width="13.125" style="5" customWidth="1"/>
    <col min="11272" max="11272" width="15.375" style="5" customWidth="1"/>
    <col min="11273" max="11273" width="15.5" style="5" customWidth="1"/>
    <col min="11274" max="11274" width="13.875" style="5" customWidth="1"/>
    <col min="11275" max="11275" width="18.875" style="5" customWidth="1"/>
    <col min="11276" max="11276" width="14.75" style="5" customWidth="1"/>
    <col min="11277" max="11277" width="16" style="5" customWidth="1"/>
    <col min="11278" max="11278" width="37.375" style="5" customWidth="1"/>
    <col min="11279" max="11279" width="17.875" style="5" customWidth="1"/>
    <col min="11280" max="11280" width="12.125" style="5" customWidth="1"/>
    <col min="11281" max="11281" width="12.5" style="5" customWidth="1"/>
    <col min="11282" max="11282" width="8.125" style="5" customWidth="1"/>
    <col min="11283" max="11283" width="12.125" style="5" customWidth="1"/>
    <col min="11284" max="11512" width="9" style="5" customWidth="1"/>
    <col min="11513" max="11513" width="3.875" style="5" customWidth="1"/>
    <col min="11514" max="11514" width="16" style="5" customWidth="1"/>
    <col min="11515" max="11515" width="16.625" style="5" customWidth="1"/>
    <col min="11516" max="11516" width="13.5" style="5" customWidth="1"/>
    <col min="11517" max="11520" width="10.875" style="5"/>
    <col min="11521" max="11521" width="10.375" style="5" customWidth="1"/>
    <col min="11522" max="11522" width="47.5" style="5" customWidth="1"/>
    <col min="11523" max="11523" width="14" style="5" customWidth="1"/>
    <col min="11524" max="11524" width="20.125" style="5" customWidth="1"/>
    <col min="11525" max="11525" width="18.625" style="5" customWidth="1"/>
    <col min="11526" max="11526" width="11.75" style="5" customWidth="1"/>
    <col min="11527" max="11527" width="13.125" style="5" customWidth="1"/>
    <col min="11528" max="11528" width="15.375" style="5" customWidth="1"/>
    <col min="11529" max="11529" width="15.5" style="5" customWidth="1"/>
    <col min="11530" max="11530" width="13.875" style="5" customWidth="1"/>
    <col min="11531" max="11531" width="18.875" style="5" customWidth="1"/>
    <col min="11532" max="11532" width="14.75" style="5" customWidth="1"/>
    <col min="11533" max="11533" width="16" style="5" customWidth="1"/>
    <col min="11534" max="11534" width="37.375" style="5" customWidth="1"/>
    <col min="11535" max="11535" width="17.875" style="5" customWidth="1"/>
    <col min="11536" max="11536" width="12.125" style="5" customWidth="1"/>
    <col min="11537" max="11537" width="12.5" style="5" customWidth="1"/>
    <col min="11538" max="11538" width="8.125" style="5" customWidth="1"/>
    <col min="11539" max="11539" width="12.125" style="5" customWidth="1"/>
    <col min="11540" max="11768" width="9" style="5" customWidth="1"/>
    <col min="11769" max="11769" width="3.875" style="5" customWidth="1"/>
    <col min="11770" max="11770" width="16" style="5" customWidth="1"/>
    <col min="11771" max="11771" width="16.625" style="5" customWidth="1"/>
    <col min="11772" max="11772" width="13.5" style="5" customWidth="1"/>
    <col min="11773" max="11776" width="10.875" style="5"/>
    <col min="11777" max="11777" width="10.375" style="5" customWidth="1"/>
    <col min="11778" max="11778" width="47.5" style="5" customWidth="1"/>
    <col min="11779" max="11779" width="14" style="5" customWidth="1"/>
    <col min="11780" max="11780" width="20.125" style="5" customWidth="1"/>
    <col min="11781" max="11781" width="18.625" style="5" customWidth="1"/>
    <col min="11782" max="11782" width="11.75" style="5" customWidth="1"/>
    <col min="11783" max="11783" width="13.125" style="5" customWidth="1"/>
    <col min="11784" max="11784" width="15.375" style="5" customWidth="1"/>
    <col min="11785" max="11785" width="15.5" style="5" customWidth="1"/>
    <col min="11786" max="11786" width="13.875" style="5" customWidth="1"/>
    <col min="11787" max="11787" width="18.875" style="5" customWidth="1"/>
    <col min="11788" max="11788" width="14.75" style="5" customWidth="1"/>
    <col min="11789" max="11789" width="16" style="5" customWidth="1"/>
    <col min="11790" max="11790" width="37.375" style="5" customWidth="1"/>
    <col min="11791" max="11791" width="17.875" style="5" customWidth="1"/>
    <col min="11792" max="11792" width="12.125" style="5" customWidth="1"/>
    <col min="11793" max="11793" width="12.5" style="5" customWidth="1"/>
    <col min="11794" max="11794" width="8.125" style="5" customWidth="1"/>
    <col min="11795" max="11795" width="12.125" style="5" customWidth="1"/>
    <col min="11796" max="12024" width="9" style="5" customWidth="1"/>
    <col min="12025" max="12025" width="3.875" style="5" customWidth="1"/>
    <col min="12026" max="12026" width="16" style="5" customWidth="1"/>
    <col min="12027" max="12027" width="16.625" style="5" customWidth="1"/>
    <col min="12028" max="12028" width="13.5" style="5" customWidth="1"/>
    <col min="12029" max="12032" width="10.875" style="5"/>
    <col min="12033" max="12033" width="10.375" style="5" customWidth="1"/>
    <col min="12034" max="12034" width="47.5" style="5" customWidth="1"/>
    <col min="12035" max="12035" width="14" style="5" customWidth="1"/>
    <col min="12036" max="12036" width="20.125" style="5" customWidth="1"/>
    <col min="12037" max="12037" width="18.625" style="5" customWidth="1"/>
    <col min="12038" max="12038" width="11.75" style="5" customWidth="1"/>
    <col min="12039" max="12039" width="13.125" style="5" customWidth="1"/>
    <col min="12040" max="12040" width="15.375" style="5" customWidth="1"/>
    <col min="12041" max="12041" width="15.5" style="5" customWidth="1"/>
    <col min="12042" max="12042" width="13.875" style="5" customWidth="1"/>
    <col min="12043" max="12043" width="18.875" style="5" customWidth="1"/>
    <col min="12044" max="12044" width="14.75" style="5" customWidth="1"/>
    <col min="12045" max="12045" width="16" style="5" customWidth="1"/>
    <col min="12046" max="12046" width="37.375" style="5" customWidth="1"/>
    <col min="12047" max="12047" width="17.875" style="5" customWidth="1"/>
    <col min="12048" max="12048" width="12.125" style="5" customWidth="1"/>
    <col min="12049" max="12049" width="12.5" style="5" customWidth="1"/>
    <col min="12050" max="12050" width="8.125" style="5" customWidth="1"/>
    <col min="12051" max="12051" width="12.125" style="5" customWidth="1"/>
    <col min="12052" max="12280" width="9" style="5" customWidth="1"/>
    <col min="12281" max="12281" width="3.875" style="5" customWidth="1"/>
    <col min="12282" max="12282" width="16" style="5" customWidth="1"/>
    <col min="12283" max="12283" width="16.625" style="5" customWidth="1"/>
    <col min="12284" max="12284" width="13.5" style="5" customWidth="1"/>
    <col min="12285" max="12288" width="10.875" style="5"/>
    <col min="12289" max="12289" width="10.375" style="5" customWidth="1"/>
    <col min="12290" max="12290" width="47.5" style="5" customWidth="1"/>
    <col min="12291" max="12291" width="14" style="5" customWidth="1"/>
    <col min="12292" max="12292" width="20.125" style="5" customWidth="1"/>
    <col min="12293" max="12293" width="18.625" style="5" customWidth="1"/>
    <col min="12294" max="12294" width="11.75" style="5" customWidth="1"/>
    <col min="12295" max="12295" width="13.125" style="5" customWidth="1"/>
    <col min="12296" max="12296" width="15.375" style="5" customWidth="1"/>
    <col min="12297" max="12297" width="15.5" style="5" customWidth="1"/>
    <col min="12298" max="12298" width="13.875" style="5" customWidth="1"/>
    <col min="12299" max="12299" width="18.875" style="5" customWidth="1"/>
    <col min="12300" max="12300" width="14.75" style="5" customWidth="1"/>
    <col min="12301" max="12301" width="16" style="5" customWidth="1"/>
    <col min="12302" max="12302" width="37.375" style="5" customWidth="1"/>
    <col min="12303" max="12303" width="17.875" style="5" customWidth="1"/>
    <col min="12304" max="12304" width="12.125" style="5" customWidth="1"/>
    <col min="12305" max="12305" width="12.5" style="5" customWidth="1"/>
    <col min="12306" max="12306" width="8.125" style="5" customWidth="1"/>
    <col min="12307" max="12307" width="12.125" style="5" customWidth="1"/>
    <col min="12308" max="12536" width="9" style="5" customWidth="1"/>
    <col min="12537" max="12537" width="3.875" style="5" customWidth="1"/>
    <col min="12538" max="12538" width="16" style="5" customWidth="1"/>
    <col min="12539" max="12539" width="16.625" style="5" customWidth="1"/>
    <col min="12540" max="12540" width="13.5" style="5" customWidth="1"/>
    <col min="12541" max="12544" width="10.875" style="5"/>
    <col min="12545" max="12545" width="10.375" style="5" customWidth="1"/>
    <col min="12546" max="12546" width="47.5" style="5" customWidth="1"/>
    <col min="12547" max="12547" width="14" style="5" customWidth="1"/>
    <col min="12548" max="12548" width="20.125" style="5" customWidth="1"/>
    <col min="12549" max="12549" width="18.625" style="5" customWidth="1"/>
    <col min="12550" max="12550" width="11.75" style="5" customWidth="1"/>
    <col min="12551" max="12551" width="13.125" style="5" customWidth="1"/>
    <col min="12552" max="12552" width="15.375" style="5" customWidth="1"/>
    <col min="12553" max="12553" width="15.5" style="5" customWidth="1"/>
    <col min="12554" max="12554" width="13.875" style="5" customWidth="1"/>
    <col min="12555" max="12555" width="18.875" style="5" customWidth="1"/>
    <col min="12556" max="12556" width="14.75" style="5" customWidth="1"/>
    <col min="12557" max="12557" width="16" style="5" customWidth="1"/>
    <col min="12558" max="12558" width="37.375" style="5" customWidth="1"/>
    <col min="12559" max="12559" width="17.875" style="5" customWidth="1"/>
    <col min="12560" max="12560" width="12.125" style="5" customWidth="1"/>
    <col min="12561" max="12561" width="12.5" style="5" customWidth="1"/>
    <col min="12562" max="12562" width="8.125" style="5" customWidth="1"/>
    <col min="12563" max="12563" width="12.125" style="5" customWidth="1"/>
    <col min="12564" max="12792" width="9" style="5" customWidth="1"/>
    <col min="12793" max="12793" width="3.875" style="5" customWidth="1"/>
    <col min="12794" max="12794" width="16" style="5" customWidth="1"/>
    <col min="12795" max="12795" width="16.625" style="5" customWidth="1"/>
    <col min="12796" max="12796" width="13.5" style="5" customWidth="1"/>
    <col min="12797" max="12800" width="10.875" style="5"/>
    <col min="12801" max="12801" width="10.375" style="5" customWidth="1"/>
    <col min="12802" max="12802" width="47.5" style="5" customWidth="1"/>
    <col min="12803" max="12803" width="14" style="5" customWidth="1"/>
    <col min="12804" max="12804" width="20.125" style="5" customWidth="1"/>
    <col min="12805" max="12805" width="18.625" style="5" customWidth="1"/>
    <col min="12806" max="12806" width="11.75" style="5" customWidth="1"/>
    <col min="12807" max="12807" width="13.125" style="5" customWidth="1"/>
    <col min="12808" max="12808" width="15.375" style="5" customWidth="1"/>
    <col min="12809" max="12809" width="15.5" style="5" customWidth="1"/>
    <col min="12810" max="12810" width="13.875" style="5" customWidth="1"/>
    <col min="12811" max="12811" width="18.875" style="5" customWidth="1"/>
    <col min="12812" max="12812" width="14.75" style="5" customWidth="1"/>
    <col min="12813" max="12813" width="16" style="5" customWidth="1"/>
    <col min="12814" max="12814" width="37.375" style="5" customWidth="1"/>
    <col min="12815" max="12815" width="17.875" style="5" customWidth="1"/>
    <col min="12816" max="12816" width="12.125" style="5" customWidth="1"/>
    <col min="12817" max="12817" width="12.5" style="5" customWidth="1"/>
    <col min="12818" max="12818" width="8.125" style="5" customWidth="1"/>
    <col min="12819" max="12819" width="12.125" style="5" customWidth="1"/>
    <col min="12820" max="13048" width="9" style="5" customWidth="1"/>
    <col min="13049" max="13049" width="3.875" style="5" customWidth="1"/>
    <col min="13050" max="13050" width="16" style="5" customWidth="1"/>
    <col min="13051" max="13051" width="16.625" style="5" customWidth="1"/>
    <col min="13052" max="13052" width="13.5" style="5" customWidth="1"/>
    <col min="13053" max="13056" width="10.875" style="5"/>
    <col min="13057" max="13057" width="10.375" style="5" customWidth="1"/>
    <col min="13058" max="13058" width="47.5" style="5" customWidth="1"/>
    <col min="13059" max="13059" width="14" style="5" customWidth="1"/>
    <col min="13060" max="13060" width="20.125" style="5" customWidth="1"/>
    <col min="13061" max="13061" width="18.625" style="5" customWidth="1"/>
    <col min="13062" max="13062" width="11.75" style="5" customWidth="1"/>
    <col min="13063" max="13063" width="13.125" style="5" customWidth="1"/>
    <col min="13064" max="13064" width="15.375" style="5" customWidth="1"/>
    <col min="13065" max="13065" width="15.5" style="5" customWidth="1"/>
    <col min="13066" max="13066" width="13.875" style="5" customWidth="1"/>
    <col min="13067" max="13067" width="18.875" style="5" customWidth="1"/>
    <col min="13068" max="13068" width="14.75" style="5" customWidth="1"/>
    <col min="13069" max="13069" width="16" style="5" customWidth="1"/>
    <col min="13070" max="13070" width="37.375" style="5" customWidth="1"/>
    <col min="13071" max="13071" width="17.875" style="5" customWidth="1"/>
    <col min="13072" max="13072" width="12.125" style="5" customWidth="1"/>
    <col min="13073" max="13073" width="12.5" style="5" customWidth="1"/>
    <col min="13074" max="13074" width="8.125" style="5" customWidth="1"/>
    <col min="13075" max="13075" width="12.125" style="5" customWidth="1"/>
    <col min="13076" max="13304" width="9" style="5" customWidth="1"/>
    <col min="13305" max="13305" width="3.875" style="5" customWidth="1"/>
    <col min="13306" max="13306" width="16" style="5" customWidth="1"/>
    <col min="13307" max="13307" width="16.625" style="5" customWidth="1"/>
    <col min="13308" max="13308" width="13.5" style="5" customWidth="1"/>
    <col min="13309" max="13312" width="10.875" style="5"/>
    <col min="13313" max="13313" width="10.375" style="5" customWidth="1"/>
    <col min="13314" max="13314" width="47.5" style="5" customWidth="1"/>
    <col min="13315" max="13315" width="14" style="5" customWidth="1"/>
    <col min="13316" max="13316" width="20.125" style="5" customWidth="1"/>
    <col min="13317" max="13317" width="18.625" style="5" customWidth="1"/>
    <col min="13318" max="13318" width="11.75" style="5" customWidth="1"/>
    <col min="13319" max="13319" width="13.125" style="5" customWidth="1"/>
    <col min="13320" max="13320" width="15.375" style="5" customWidth="1"/>
    <col min="13321" max="13321" width="15.5" style="5" customWidth="1"/>
    <col min="13322" max="13322" width="13.875" style="5" customWidth="1"/>
    <col min="13323" max="13323" width="18.875" style="5" customWidth="1"/>
    <col min="13324" max="13324" width="14.75" style="5" customWidth="1"/>
    <col min="13325" max="13325" width="16" style="5" customWidth="1"/>
    <col min="13326" max="13326" width="37.375" style="5" customWidth="1"/>
    <col min="13327" max="13327" width="17.875" style="5" customWidth="1"/>
    <col min="13328" max="13328" width="12.125" style="5" customWidth="1"/>
    <col min="13329" max="13329" width="12.5" style="5" customWidth="1"/>
    <col min="13330" max="13330" width="8.125" style="5" customWidth="1"/>
    <col min="13331" max="13331" width="12.125" style="5" customWidth="1"/>
    <col min="13332" max="13560" width="9" style="5" customWidth="1"/>
    <col min="13561" max="13561" width="3.875" style="5" customWidth="1"/>
    <col min="13562" max="13562" width="16" style="5" customWidth="1"/>
    <col min="13563" max="13563" width="16.625" style="5" customWidth="1"/>
    <col min="13564" max="13564" width="13.5" style="5" customWidth="1"/>
    <col min="13565" max="13568" width="10.875" style="5"/>
    <col min="13569" max="13569" width="10.375" style="5" customWidth="1"/>
    <col min="13570" max="13570" width="47.5" style="5" customWidth="1"/>
    <col min="13571" max="13571" width="14" style="5" customWidth="1"/>
    <col min="13572" max="13572" width="20.125" style="5" customWidth="1"/>
    <col min="13573" max="13573" width="18.625" style="5" customWidth="1"/>
    <col min="13574" max="13574" width="11.75" style="5" customWidth="1"/>
    <col min="13575" max="13575" width="13.125" style="5" customWidth="1"/>
    <col min="13576" max="13576" width="15.375" style="5" customWidth="1"/>
    <col min="13577" max="13577" width="15.5" style="5" customWidth="1"/>
    <col min="13578" max="13578" width="13.875" style="5" customWidth="1"/>
    <col min="13579" max="13579" width="18.875" style="5" customWidth="1"/>
    <col min="13580" max="13580" width="14.75" style="5" customWidth="1"/>
    <col min="13581" max="13581" width="16" style="5" customWidth="1"/>
    <col min="13582" max="13582" width="37.375" style="5" customWidth="1"/>
    <col min="13583" max="13583" width="17.875" style="5" customWidth="1"/>
    <col min="13584" max="13584" width="12.125" style="5" customWidth="1"/>
    <col min="13585" max="13585" width="12.5" style="5" customWidth="1"/>
    <col min="13586" max="13586" width="8.125" style="5" customWidth="1"/>
    <col min="13587" max="13587" width="12.125" style="5" customWidth="1"/>
    <col min="13588" max="13816" width="9" style="5" customWidth="1"/>
    <col min="13817" max="13817" width="3.875" style="5" customWidth="1"/>
    <col min="13818" max="13818" width="16" style="5" customWidth="1"/>
    <col min="13819" max="13819" width="16.625" style="5" customWidth="1"/>
    <col min="13820" max="13820" width="13.5" style="5" customWidth="1"/>
    <col min="13821" max="13824" width="10.875" style="5"/>
    <col min="13825" max="13825" width="10.375" style="5" customWidth="1"/>
    <col min="13826" max="13826" width="47.5" style="5" customWidth="1"/>
    <col min="13827" max="13827" width="14" style="5" customWidth="1"/>
    <col min="13828" max="13828" width="20.125" style="5" customWidth="1"/>
    <col min="13829" max="13829" width="18.625" style="5" customWidth="1"/>
    <col min="13830" max="13830" width="11.75" style="5" customWidth="1"/>
    <col min="13831" max="13831" width="13.125" style="5" customWidth="1"/>
    <col min="13832" max="13832" width="15.375" style="5" customWidth="1"/>
    <col min="13833" max="13833" width="15.5" style="5" customWidth="1"/>
    <col min="13834" max="13834" width="13.875" style="5" customWidth="1"/>
    <col min="13835" max="13835" width="18.875" style="5" customWidth="1"/>
    <col min="13836" max="13836" width="14.75" style="5" customWidth="1"/>
    <col min="13837" max="13837" width="16" style="5" customWidth="1"/>
    <col min="13838" max="13838" width="37.375" style="5" customWidth="1"/>
    <col min="13839" max="13839" width="17.875" style="5" customWidth="1"/>
    <col min="13840" max="13840" width="12.125" style="5" customWidth="1"/>
    <col min="13841" max="13841" width="12.5" style="5" customWidth="1"/>
    <col min="13842" max="13842" width="8.125" style="5" customWidth="1"/>
    <col min="13843" max="13843" width="12.125" style="5" customWidth="1"/>
    <col min="13844" max="14072" width="9" style="5" customWidth="1"/>
    <col min="14073" max="14073" width="3.875" style="5" customWidth="1"/>
    <col min="14074" max="14074" width="16" style="5" customWidth="1"/>
    <col min="14075" max="14075" width="16.625" style="5" customWidth="1"/>
    <col min="14076" max="14076" width="13.5" style="5" customWidth="1"/>
    <col min="14077" max="14080" width="10.875" style="5"/>
    <col min="14081" max="14081" width="10.375" style="5" customWidth="1"/>
    <col min="14082" max="14082" width="47.5" style="5" customWidth="1"/>
    <col min="14083" max="14083" width="14" style="5" customWidth="1"/>
    <col min="14084" max="14084" width="20.125" style="5" customWidth="1"/>
    <col min="14085" max="14085" width="18.625" style="5" customWidth="1"/>
    <col min="14086" max="14086" width="11.75" style="5" customWidth="1"/>
    <col min="14087" max="14087" width="13.125" style="5" customWidth="1"/>
    <col min="14088" max="14088" width="15.375" style="5" customWidth="1"/>
    <col min="14089" max="14089" width="15.5" style="5" customWidth="1"/>
    <col min="14090" max="14090" width="13.875" style="5" customWidth="1"/>
    <col min="14091" max="14091" width="18.875" style="5" customWidth="1"/>
    <col min="14092" max="14092" width="14.75" style="5" customWidth="1"/>
    <col min="14093" max="14093" width="16" style="5" customWidth="1"/>
    <col min="14094" max="14094" width="37.375" style="5" customWidth="1"/>
    <col min="14095" max="14095" width="17.875" style="5" customWidth="1"/>
    <col min="14096" max="14096" width="12.125" style="5" customWidth="1"/>
    <col min="14097" max="14097" width="12.5" style="5" customWidth="1"/>
    <col min="14098" max="14098" width="8.125" style="5" customWidth="1"/>
    <col min="14099" max="14099" width="12.125" style="5" customWidth="1"/>
    <col min="14100" max="14328" width="9" style="5" customWidth="1"/>
    <col min="14329" max="14329" width="3.875" style="5" customWidth="1"/>
    <col min="14330" max="14330" width="16" style="5" customWidth="1"/>
    <col min="14331" max="14331" width="16.625" style="5" customWidth="1"/>
    <col min="14332" max="14332" width="13.5" style="5" customWidth="1"/>
    <col min="14333" max="14336" width="10.875" style="5"/>
    <col min="14337" max="14337" width="10.375" style="5" customWidth="1"/>
    <col min="14338" max="14338" width="47.5" style="5" customWidth="1"/>
    <col min="14339" max="14339" width="14" style="5" customWidth="1"/>
    <col min="14340" max="14340" width="20.125" style="5" customWidth="1"/>
    <col min="14341" max="14341" width="18.625" style="5" customWidth="1"/>
    <col min="14342" max="14342" width="11.75" style="5" customWidth="1"/>
    <col min="14343" max="14343" width="13.125" style="5" customWidth="1"/>
    <col min="14344" max="14344" width="15.375" style="5" customWidth="1"/>
    <col min="14345" max="14345" width="15.5" style="5" customWidth="1"/>
    <col min="14346" max="14346" width="13.875" style="5" customWidth="1"/>
    <col min="14347" max="14347" width="18.875" style="5" customWidth="1"/>
    <col min="14348" max="14348" width="14.75" style="5" customWidth="1"/>
    <col min="14349" max="14349" width="16" style="5" customWidth="1"/>
    <col min="14350" max="14350" width="37.375" style="5" customWidth="1"/>
    <col min="14351" max="14351" width="17.875" style="5" customWidth="1"/>
    <col min="14352" max="14352" width="12.125" style="5" customWidth="1"/>
    <col min="14353" max="14353" width="12.5" style="5" customWidth="1"/>
    <col min="14354" max="14354" width="8.125" style="5" customWidth="1"/>
    <col min="14355" max="14355" width="12.125" style="5" customWidth="1"/>
    <col min="14356" max="14584" width="9" style="5" customWidth="1"/>
    <col min="14585" max="14585" width="3.875" style="5" customWidth="1"/>
    <col min="14586" max="14586" width="16" style="5" customWidth="1"/>
    <col min="14587" max="14587" width="16.625" style="5" customWidth="1"/>
    <col min="14588" max="14588" width="13.5" style="5" customWidth="1"/>
    <col min="14589" max="14592" width="10.875" style="5"/>
    <col min="14593" max="14593" width="10.375" style="5" customWidth="1"/>
    <col min="14594" max="14594" width="47.5" style="5" customWidth="1"/>
    <col min="14595" max="14595" width="14" style="5" customWidth="1"/>
    <col min="14596" max="14596" width="20.125" style="5" customWidth="1"/>
    <col min="14597" max="14597" width="18.625" style="5" customWidth="1"/>
    <col min="14598" max="14598" width="11.75" style="5" customWidth="1"/>
    <col min="14599" max="14599" width="13.125" style="5" customWidth="1"/>
    <col min="14600" max="14600" width="15.375" style="5" customWidth="1"/>
    <col min="14601" max="14601" width="15.5" style="5" customWidth="1"/>
    <col min="14602" max="14602" width="13.875" style="5" customWidth="1"/>
    <col min="14603" max="14603" width="18.875" style="5" customWidth="1"/>
    <col min="14604" max="14604" width="14.75" style="5" customWidth="1"/>
    <col min="14605" max="14605" width="16" style="5" customWidth="1"/>
    <col min="14606" max="14606" width="37.375" style="5" customWidth="1"/>
    <col min="14607" max="14607" width="17.875" style="5" customWidth="1"/>
    <col min="14608" max="14608" width="12.125" style="5" customWidth="1"/>
    <col min="14609" max="14609" width="12.5" style="5" customWidth="1"/>
    <col min="14610" max="14610" width="8.125" style="5" customWidth="1"/>
    <col min="14611" max="14611" width="12.125" style="5" customWidth="1"/>
    <col min="14612" max="14840" width="9" style="5" customWidth="1"/>
    <col min="14841" max="14841" width="3.875" style="5" customWidth="1"/>
    <col min="14842" max="14842" width="16" style="5" customWidth="1"/>
    <col min="14843" max="14843" width="16.625" style="5" customWidth="1"/>
    <col min="14844" max="14844" width="13.5" style="5" customWidth="1"/>
    <col min="14845" max="14848" width="10.875" style="5"/>
    <col min="14849" max="14849" width="10.375" style="5" customWidth="1"/>
    <col min="14850" max="14850" width="47.5" style="5" customWidth="1"/>
    <col min="14851" max="14851" width="14" style="5" customWidth="1"/>
    <col min="14852" max="14852" width="20.125" style="5" customWidth="1"/>
    <col min="14853" max="14853" width="18.625" style="5" customWidth="1"/>
    <col min="14854" max="14854" width="11.75" style="5" customWidth="1"/>
    <col min="14855" max="14855" width="13.125" style="5" customWidth="1"/>
    <col min="14856" max="14856" width="15.375" style="5" customWidth="1"/>
    <col min="14857" max="14857" width="15.5" style="5" customWidth="1"/>
    <col min="14858" max="14858" width="13.875" style="5" customWidth="1"/>
    <col min="14859" max="14859" width="18.875" style="5" customWidth="1"/>
    <col min="14860" max="14860" width="14.75" style="5" customWidth="1"/>
    <col min="14861" max="14861" width="16" style="5" customWidth="1"/>
    <col min="14862" max="14862" width="37.375" style="5" customWidth="1"/>
    <col min="14863" max="14863" width="17.875" style="5" customWidth="1"/>
    <col min="14864" max="14864" width="12.125" style="5" customWidth="1"/>
    <col min="14865" max="14865" width="12.5" style="5" customWidth="1"/>
    <col min="14866" max="14866" width="8.125" style="5" customWidth="1"/>
    <col min="14867" max="14867" width="12.125" style="5" customWidth="1"/>
    <col min="14868" max="15096" width="9" style="5" customWidth="1"/>
    <col min="15097" max="15097" width="3.875" style="5" customWidth="1"/>
    <col min="15098" max="15098" width="16" style="5" customWidth="1"/>
    <col min="15099" max="15099" width="16.625" style="5" customWidth="1"/>
    <col min="15100" max="15100" width="13.5" style="5" customWidth="1"/>
    <col min="15101" max="15104" width="10.875" style="5"/>
    <col min="15105" max="15105" width="10.375" style="5" customWidth="1"/>
    <col min="15106" max="15106" width="47.5" style="5" customWidth="1"/>
    <col min="15107" max="15107" width="14" style="5" customWidth="1"/>
    <col min="15108" max="15108" width="20.125" style="5" customWidth="1"/>
    <col min="15109" max="15109" width="18.625" style="5" customWidth="1"/>
    <col min="15110" max="15110" width="11.75" style="5" customWidth="1"/>
    <col min="15111" max="15111" width="13.125" style="5" customWidth="1"/>
    <col min="15112" max="15112" width="15.375" style="5" customWidth="1"/>
    <col min="15113" max="15113" width="15.5" style="5" customWidth="1"/>
    <col min="15114" max="15114" width="13.875" style="5" customWidth="1"/>
    <col min="15115" max="15115" width="18.875" style="5" customWidth="1"/>
    <col min="15116" max="15116" width="14.75" style="5" customWidth="1"/>
    <col min="15117" max="15117" width="16" style="5" customWidth="1"/>
    <col min="15118" max="15118" width="37.375" style="5" customWidth="1"/>
    <col min="15119" max="15119" width="17.875" style="5" customWidth="1"/>
    <col min="15120" max="15120" width="12.125" style="5" customWidth="1"/>
    <col min="15121" max="15121" width="12.5" style="5" customWidth="1"/>
    <col min="15122" max="15122" width="8.125" style="5" customWidth="1"/>
    <col min="15123" max="15123" width="12.125" style="5" customWidth="1"/>
    <col min="15124" max="15352" width="9" style="5" customWidth="1"/>
    <col min="15353" max="15353" width="3.875" style="5" customWidth="1"/>
    <col min="15354" max="15354" width="16" style="5" customWidth="1"/>
    <col min="15355" max="15355" width="16.625" style="5" customWidth="1"/>
    <col min="15356" max="15356" width="13.5" style="5" customWidth="1"/>
    <col min="15357" max="15360" width="10.875" style="5"/>
    <col min="15361" max="15361" width="10.375" style="5" customWidth="1"/>
    <col min="15362" max="15362" width="47.5" style="5" customWidth="1"/>
    <col min="15363" max="15363" width="14" style="5" customWidth="1"/>
    <col min="15364" max="15364" width="20.125" style="5" customWidth="1"/>
    <col min="15365" max="15365" width="18.625" style="5" customWidth="1"/>
    <col min="15366" max="15366" width="11.75" style="5" customWidth="1"/>
    <col min="15367" max="15367" width="13.125" style="5" customWidth="1"/>
    <col min="15368" max="15368" width="15.375" style="5" customWidth="1"/>
    <col min="15369" max="15369" width="15.5" style="5" customWidth="1"/>
    <col min="15370" max="15370" width="13.875" style="5" customWidth="1"/>
    <col min="15371" max="15371" width="18.875" style="5" customWidth="1"/>
    <col min="15372" max="15372" width="14.75" style="5" customWidth="1"/>
    <col min="15373" max="15373" width="16" style="5" customWidth="1"/>
    <col min="15374" max="15374" width="37.375" style="5" customWidth="1"/>
    <col min="15375" max="15375" width="17.875" style="5" customWidth="1"/>
    <col min="15376" max="15376" width="12.125" style="5" customWidth="1"/>
    <col min="15377" max="15377" width="12.5" style="5" customWidth="1"/>
    <col min="15378" max="15378" width="8.125" style="5" customWidth="1"/>
    <col min="15379" max="15379" width="12.125" style="5" customWidth="1"/>
    <col min="15380" max="15608" width="9" style="5" customWidth="1"/>
    <col min="15609" max="15609" width="3.875" style="5" customWidth="1"/>
    <col min="15610" max="15610" width="16" style="5" customWidth="1"/>
    <col min="15611" max="15611" width="16.625" style="5" customWidth="1"/>
    <col min="15612" max="15612" width="13.5" style="5" customWidth="1"/>
    <col min="15613" max="15616" width="10.875" style="5"/>
    <col min="15617" max="15617" width="10.375" style="5" customWidth="1"/>
    <col min="15618" max="15618" width="47.5" style="5" customWidth="1"/>
    <col min="15619" max="15619" width="14" style="5" customWidth="1"/>
    <col min="15620" max="15620" width="20.125" style="5" customWidth="1"/>
    <col min="15621" max="15621" width="18.625" style="5" customWidth="1"/>
    <col min="15622" max="15622" width="11.75" style="5" customWidth="1"/>
    <col min="15623" max="15623" width="13.125" style="5" customWidth="1"/>
    <col min="15624" max="15624" width="15.375" style="5" customWidth="1"/>
    <col min="15625" max="15625" width="15.5" style="5" customWidth="1"/>
    <col min="15626" max="15626" width="13.875" style="5" customWidth="1"/>
    <col min="15627" max="15627" width="18.875" style="5" customWidth="1"/>
    <col min="15628" max="15628" width="14.75" style="5" customWidth="1"/>
    <col min="15629" max="15629" width="16" style="5" customWidth="1"/>
    <col min="15630" max="15630" width="37.375" style="5" customWidth="1"/>
    <col min="15631" max="15631" width="17.875" style="5" customWidth="1"/>
    <col min="15632" max="15632" width="12.125" style="5" customWidth="1"/>
    <col min="15633" max="15633" width="12.5" style="5" customWidth="1"/>
    <col min="15634" max="15634" width="8.125" style="5" customWidth="1"/>
    <col min="15635" max="15635" width="12.125" style="5" customWidth="1"/>
    <col min="15636" max="15864" width="9" style="5" customWidth="1"/>
    <col min="15865" max="15865" width="3.875" style="5" customWidth="1"/>
    <col min="15866" max="15866" width="16" style="5" customWidth="1"/>
    <col min="15867" max="15867" width="16.625" style="5" customWidth="1"/>
    <col min="15868" max="15868" width="13.5" style="5" customWidth="1"/>
    <col min="15869" max="15872" width="10.875" style="5"/>
    <col min="15873" max="15873" width="10.375" style="5" customWidth="1"/>
    <col min="15874" max="15874" width="47.5" style="5" customWidth="1"/>
    <col min="15875" max="15875" width="14" style="5" customWidth="1"/>
    <col min="15876" max="15876" width="20.125" style="5" customWidth="1"/>
    <col min="15877" max="15877" width="18.625" style="5" customWidth="1"/>
    <col min="15878" max="15878" width="11.75" style="5" customWidth="1"/>
    <col min="15879" max="15879" width="13.125" style="5" customWidth="1"/>
    <col min="15880" max="15880" width="15.375" style="5" customWidth="1"/>
    <col min="15881" max="15881" width="15.5" style="5" customWidth="1"/>
    <col min="15882" max="15882" width="13.875" style="5" customWidth="1"/>
    <col min="15883" max="15883" width="18.875" style="5" customWidth="1"/>
    <col min="15884" max="15884" width="14.75" style="5" customWidth="1"/>
    <col min="15885" max="15885" width="16" style="5" customWidth="1"/>
    <col min="15886" max="15886" width="37.375" style="5" customWidth="1"/>
    <col min="15887" max="15887" width="17.875" style="5" customWidth="1"/>
    <col min="15888" max="15888" width="12.125" style="5" customWidth="1"/>
    <col min="15889" max="15889" width="12.5" style="5" customWidth="1"/>
    <col min="15890" max="15890" width="8.125" style="5" customWidth="1"/>
    <col min="15891" max="15891" width="12.125" style="5" customWidth="1"/>
    <col min="15892" max="16120" width="9" style="5" customWidth="1"/>
    <col min="16121" max="16121" width="3.875" style="5" customWidth="1"/>
    <col min="16122" max="16122" width="16" style="5" customWidth="1"/>
    <col min="16123" max="16123" width="16.625" style="5" customWidth="1"/>
    <col min="16124" max="16124" width="13.5" style="5" customWidth="1"/>
    <col min="16125" max="16128" width="10.875" style="5"/>
    <col min="16129" max="16129" width="10.375" style="5" customWidth="1"/>
    <col min="16130" max="16130" width="47.5" style="5" customWidth="1"/>
    <col min="16131" max="16131" width="14" style="5" customWidth="1"/>
    <col min="16132" max="16132" width="20.125" style="5" customWidth="1"/>
    <col min="16133" max="16133" width="18.625" style="5" customWidth="1"/>
    <col min="16134" max="16134" width="11.75" style="5" customWidth="1"/>
    <col min="16135" max="16135" width="13.125" style="5" customWidth="1"/>
    <col min="16136" max="16136" width="15.375" style="5" customWidth="1"/>
    <col min="16137" max="16137" width="15.5" style="5" customWidth="1"/>
    <col min="16138" max="16138" width="13.875" style="5" customWidth="1"/>
    <col min="16139" max="16139" width="18.875" style="5" customWidth="1"/>
    <col min="16140" max="16140" width="14.75" style="5" customWidth="1"/>
    <col min="16141" max="16141" width="16" style="5" customWidth="1"/>
    <col min="16142" max="16142" width="37.375" style="5" customWidth="1"/>
    <col min="16143" max="16143" width="17.875" style="5" customWidth="1"/>
    <col min="16144" max="16144" width="12.125" style="5" customWidth="1"/>
    <col min="16145" max="16145" width="12.5" style="5" customWidth="1"/>
    <col min="16146" max="16146" width="8.125" style="5" customWidth="1"/>
    <col min="16147" max="16147" width="12.125" style="5" customWidth="1"/>
    <col min="16148" max="16376" width="9" style="5" customWidth="1"/>
    <col min="16377" max="16377" width="3.875" style="5" customWidth="1"/>
    <col min="16378" max="16378" width="16" style="5" customWidth="1"/>
    <col min="16379" max="16379" width="16.625" style="5" customWidth="1"/>
    <col min="16380" max="16380" width="13.5" style="5" customWidth="1"/>
    <col min="16381" max="16384" width="10.875" style="5"/>
  </cols>
  <sheetData>
    <row r="1" spans="1:19" s="1" customFormat="1" ht="11.25" x14ac:dyDescent="0.2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 t="s">
        <v>0</v>
      </c>
      <c r="R1" s="2"/>
      <c r="S1" s="2"/>
    </row>
    <row r="2" spans="1:19" s="1" customFormat="1" ht="11.25" x14ac:dyDescent="0.2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7" t="s">
        <v>1</v>
      </c>
      <c r="R2" s="2"/>
      <c r="S2" s="2"/>
    </row>
    <row r="3" spans="1:19" s="1" customFormat="1" ht="11.25" x14ac:dyDescent="0.2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7" t="s">
        <v>2</v>
      </c>
      <c r="R3" s="2"/>
      <c r="S3" s="2"/>
    </row>
    <row r="4" spans="1:19" ht="45.75" customHeight="1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48"/>
      <c r="L4" s="48"/>
      <c r="M4" s="83" t="s">
        <v>4</v>
      </c>
      <c r="N4" s="83"/>
      <c r="O4" s="83"/>
      <c r="P4" s="83"/>
      <c r="Q4" s="83"/>
      <c r="R4" s="3"/>
    </row>
    <row r="5" spans="1:19" ht="15" customHeight="1" x14ac:dyDescent="0.25">
      <c r="A5" s="49"/>
      <c r="B5" s="19"/>
      <c r="C5" s="19"/>
      <c r="D5" s="19"/>
      <c r="E5" s="19"/>
      <c r="F5" s="19"/>
      <c r="G5" s="19"/>
      <c r="H5" s="19"/>
      <c r="I5" s="19"/>
      <c r="J5" s="19"/>
      <c r="K5" s="84" t="s">
        <v>5</v>
      </c>
      <c r="L5" s="84"/>
      <c r="M5" s="84"/>
      <c r="N5" s="84"/>
      <c r="O5" s="84"/>
      <c r="P5" s="84"/>
      <c r="Q5" s="84"/>
      <c r="R5" s="6"/>
    </row>
    <row r="6" spans="1:19" ht="15.75" customHeight="1" x14ac:dyDescent="0.3">
      <c r="A6" s="85" t="s">
        <v>133</v>
      </c>
      <c r="B6" s="85"/>
      <c r="C6" s="85"/>
      <c r="D6" s="85"/>
      <c r="E6" s="85"/>
      <c r="F6" s="85"/>
      <c r="G6" s="85"/>
      <c r="H6" s="85"/>
      <c r="I6" s="85"/>
      <c r="J6" s="85"/>
      <c r="K6" s="50"/>
      <c r="L6" s="48"/>
      <c r="M6" s="19"/>
      <c r="N6" s="19"/>
      <c r="O6" s="86" t="s">
        <v>6</v>
      </c>
      <c r="P6" s="86"/>
      <c r="Q6" s="86"/>
      <c r="R6" s="8"/>
    </row>
    <row r="7" spans="1:19" ht="15.75" customHeight="1" x14ac:dyDescent="0.25">
      <c r="A7" s="80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51"/>
      <c r="L7" s="19"/>
      <c r="M7" s="52"/>
      <c r="N7" s="52"/>
      <c r="O7" s="81" t="s">
        <v>8</v>
      </c>
      <c r="P7" s="81"/>
      <c r="Q7" s="81"/>
      <c r="R7" s="9"/>
    </row>
    <row r="8" spans="1:19" ht="15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4"/>
      <c r="L8" s="48"/>
      <c r="M8" s="55"/>
      <c r="N8" s="55"/>
      <c r="O8" s="56"/>
      <c r="P8" s="56"/>
      <c r="Q8" s="54"/>
      <c r="R8" s="10"/>
    </row>
    <row r="9" spans="1:19" ht="15.75" customHeight="1" x14ac:dyDescent="0.3">
      <c r="A9" s="89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50"/>
      <c r="L9" s="48"/>
      <c r="M9" s="48"/>
      <c r="N9" s="48"/>
      <c r="O9" s="48"/>
      <c r="P9" s="57" t="s">
        <v>10</v>
      </c>
      <c r="Q9" s="50"/>
      <c r="R9" s="7"/>
    </row>
    <row r="10" spans="1:19" s="11" customFormat="1" ht="16.5" customHeight="1" x14ac:dyDescent="0.2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R10" s="4"/>
      <c r="S10" s="4"/>
    </row>
    <row r="11" spans="1:19" s="11" customFormat="1" ht="38.25" customHeight="1" x14ac:dyDescent="0.25">
      <c r="A11" s="87" t="s">
        <v>11</v>
      </c>
      <c r="B11" s="87" t="s">
        <v>12</v>
      </c>
      <c r="C11" s="87" t="s">
        <v>13</v>
      </c>
      <c r="D11" s="88" t="s">
        <v>14</v>
      </c>
      <c r="E11" s="88" t="s">
        <v>15</v>
      </c>
      <c r="F11" s="88" t="s">
        <v>16</v>
      </c>
      <c r="G11" s="88"/>
      <c r="H11" s="88"/>
      <c r="I11" s="88"/>
      <c r="J11" s="88"/>
      <c r="K11" s="88" t="s">
        <v>17</v>
      </c>
      <c r="L11" s="88" t="s">
        <v>18</v>
      </c>
      <c r="M11" s="88"/>
      <c r="N11" s="87" t="s">
        <v>19</v>
      </c>
      <c r="O11" s="87" t="s">
        <v>20</v>
      </c>
      <c r="P11" s="88" t="s">
        <v>21</v>
      </c>
      <c r="Q11" s="88"/>
      <c r="R11" s="4"/>
      <c r="S11" s="4"/>
    </row>
    <row r="12" spans="1:19" s="11" customFormat="1" ht="51" customHeight="1" x14ac:dyDescent="0.25">
      <c r="A12" s="87"/>
      <c r="B12" s="87"/>
      <c r="C12" s="8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7"/>
      <c r="O12" s="87"/>
      <c r="P12" s="88" t="s">
        <v>22</v>
      </c>
      <c r="Q12" s="88"/>
      <c r="R12" s="4"/>
      <c r="S12" s="4"/>
    </row>
    <row r="13" spans="1:19" s="11" customFormat="1" ht="137.25" customHeight="1" x14ac:dyDescent="0.25">
      <c r="A13" s="87"/>
      <c r="B13" s="87"/>
      <c r="C13" s="87"/>
      <c r="D13" s="88"/>
      <c r="E13" s="88"/>
      <c r="F13" s="12" t="s">
        <v>23</v>
      </c>
      <c r="G13" s="12" t="s">
        <v>24</v>
      </c>
      <c r="H13" s="12" t="s">
        <v>25</v>
      </c>
      <c r="I13" s="13" t="s">
        <v>26</v>
      </c>
      <c r="J13" s="12" t="s">
        <v>27</v>
      </c>
      <c r="K13" s="88"/>
      <c r="L13" s="14" t="s">
        <v>28</v>
      </c>
      <c r="M13" s="14" t="s">
        <v>29</v>
      </c>
      <c r="N13" s="87"/>
      <c r="O13" s="87"/>
      <c r="P13" s="12" t="s">
        <v>30</v>
      </c>
      <c r="Q13" s="12" t="s">
        <v>31</v>
      </c>
      <c r="R13" s="4"/>
      <c r="S13" s="4"/>
    </row>
    <row r="14" spans="1:19" s="11" customFormat="1" ht="15" customHeight="1" thickBot="1" x14ac:dyDescent="0.3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32</v>
      </c>
      <c r="Q14" s="16" t="s">
        <v>33</v>
      </c>
      <c r="R14" s="4"/>
      <c r="S14" s="4"/>
    </row>
    <row r="15" spans="1:19" s="18" customFormat="1" ht="41.25" thickBot="1" x14ac:dyDescent="0.35">
      <c r="A15" s="24">
        <v>0</v>
      </c>
      <c r="B15" s="25" t="s">
        <v>58</v>
      </c>
      <c r="C15" s="24" t="s">
        <v>59</v>
      </c>
      <c r="D15" s="58">
        <f t="shared" ref="D15:K15" si="0">D16+D17+D18+D24</f>
        <v>1754.502169266</v>
      </c>
      <c r="E15" s="24"/>
      <c r="F15" s="58">
        <f t="shared" si="0"/>
        <v>1754.5021691259999</v>
      </c>
      <c r="G15" s="58">
        <f t="shared" si="0"/>
        <v>0</v>
      </c>
      <c r="H15" s="58">
        <f t="shared" si="0"/>
        <v>0</v>
      </c>
      <c r="I15" s="58">
        <f t="shared" si="0"/>
        <v>1748.452058326</v>
      </c>
      <c r="J15" s="58">
        <f t="shared" si="0"/>
        <v>6.0501107999999997</v>
      </c>
      <c r="K15" s="58">
        <f t="shared" si="0"/>
        <v>1465.0427127299999</v>
      </c>
      <c r="L15" s="24"/>
      <c r="M15" s="58">
        <f t="shared" ref="M15" si="1">M16+M17+M18+M24</f>
        <v>1465.0427127299999</v>
      </c>
      <c r="N15" s="24"/>
      <c r="O15" s="24"/>
      <c r="P15" s="66">
        <f t="shared" ref="P15:Q15" si="2">P16+P17+P18+P24</f>
        <v>14271</v>
      </c>
      <c r="Q15" s="66">
        <f t="shared" si="2"/>
        <v>103618</v>
      </c>
      <c r="R15" s="17"/>
      <c r="S15" s="17"/>
    </row>
    <row r="16" spans="1:19" s="18" customFormat="1" ht="75.75" thickBot="1" x14ac:dyDescent="0.35">
      <c r="A16" s="26" t="s">
        <v>60</v>
      </c>
      <c r="B16" s="27" t="s">
        <v>61</v>
      </c>
      <c r="C16" s="26" t="s">
        <v>59</v>
      </c>
      <c r="D16" s="59">
        <f t="shared" ref="D16:K17" si="3">D27</f>
        <v>0</v>
      </c>
      <c r="E16" s="26"/>
      <c r="F16" s="59">
        <f t="shared" si="3"/>
        <v>0</v>
      </c>
      <c r="G16" s="59">
        <f t="shared" si="3"/>
        <v>0</v>
      </c>
      <c r="H16" s="59">
        <f t="shared" si="3"/>
        <v>0</v>
      </c>
      <c r="I16" s="59">
        <f t="shared" si="3"/>
        <v>0</v>
      </c>
      <c r="J16" s="59">
        <f t="shared" si="3"/>
        <v>0</v>
      </c>
      <c r="K16" s="59">
        <f t="shared" si="3"/>
        <v>0</v>
      </c>
      <c r="L16" s="26"/>
      <c r="M16" s="59">
        <f t="shared" ref="M16" si="4">M27</f>
        <v>0</v>
      </c>
      <c r="N16" s="26"/>
      <c r="O16" s="26"/>
      <c r="P16" s="67">
        <f t="shared" ref="P16:Q16" si="5">P27</f>
        <v>0</v>
      </c>
      <c r="Q16" s="67">
        <f t="shared" si="5"/>
        <v>0</v>
      </c>
      <c r="R16" s="17"/>
      <c r="S16" s="17"/>
    </row>
    <row r="17" spans="1:19" s="18" customFormat="1" ht="57" thickBot="1" x14ac:dyDescent="0.35">
      <c r="A17" s="26" t="s">
        <v>62</v>
      </c>
      <c r="B17" s="27" t="s">
        <v>63</v>
      </c>
      <c r="C17" s="26" t="s">
        <v>59</v>
      </c>
      <c r="D17" s="59">
        <f t="shared" si="3"/>
        <v>0</v>
      </c>
      <c r="E17" s="26"/>
      <c r="F17" s="59">
        <f t="shared" si="3"/>
        <v>0</v>
      </c>
      <c r="G17" s="59">
        <f t="shared" si="3"/>
        <v>0</v>
      </c>
      <c r="H17" s="59">
        <f t="shared" si="3"/>
        <v>0</v>
      </c>
      <c r="I17" s="59">
        <f t="shared" si="3"/>
        <v>0</v>
      </c>
      <c r="J17" s="59">
        <f t="shared" si="3"/>
        <v>0</v>
      </c>
      <c r="K17" s="59">
        <f t="shared" si="3"/>
        <v>0</v>
      </c>
      <c r="L17" s="26"/>
      <c r="M17" s="59">
        <f t="shared" ref="M17" si="6">M28</f>
        <v>0</v>
      </c>
      <c r="N17" s="26"/>
      <c r="O17" s="26"/>
      <c r="P17" s="67">
        <f t="shared" ref="P17:Q17" si="7">P28</f>
        <v>0</v>
      </c>
      <c r="Q17" s="67">
        <f t="shared" si="7"/>
        <v>0</v>
      </c>
      <c r="R17" s="17"/>
      <c r="S17" s="17"/>
    </row>
    <row r="18" spans="1:19" s="18" customFormat="1" ht="94.5" thickBot="1" x14ac:dyDescent="0.35">
      <c r="A18" s="26" t="s">
        <v>64</v>
      </c>
      <c r="B18" s="27" t="s">
        <v>65</v>
      </c>
      <c r="C18" s="26" t="s">
        <v>59</v>
      </c>
      <c r="D18" s="59">
        <f t="shared" ref="D18:K18" si="8">D19+D20+D21+D22+D23</f>
        <v>1754.502169266</v>
      </c>
      <c r="E18" s="26"/>
      <c r="F18" s="59">
        <f t="shared" si="8"/>
        <v>1754.5021691259999</v>
      </c>
      <c r="G18" s="59">
        <f t="shared" si="8"/>
        <v>0</v>
      </c>
      <c r="H18" s="59">
        <f t="shared" si="8"/>
        <v>0</v>
      </c>
      <c r="I18" s="59">
        <f t="shared" si="8"/>
        <v>1748.452058326</v>
      </c>
      <c r="J18" s="59">
        <f t="shared" si="8"/>
        <v>6.0501107999999997</v>
      </c>
      <c r="K18" s="59">
        <f t="shared" si="8"/>
        <v>1465.0427127299999</v>
      </c>
      <c r="L18" s="26"/>
      <c r="M18" s="59">
        <f t="shared" ref="M18" si="9">M19+M20+M21+M22+M23</f>
        <v>1465.0427127299999</v>
      </c>
      <c r="N18" s="26"/>
      <c r="O18" s="26"/>
      <c r="P18" s="67">
        <f t="shared" ref="P18:Q18" si="10">P19+P20+P21+P22+P23</f>
        <v>14271</v>
      </c>
      <c r="Q18" s="67">
        <f t="shared" si="10"/>
        <v>103618</v>
      </c>
      <c r="R18" s="17"/>
      <c r="S18" s="17"/>
    </row>
    <row r="19" spans="1:19" s="18" customFormat="1" ht="17.25" thickBot="1" x14ac:dyDescent="0.3">
      <c r="A19" s="28" t="s">
        <v>66</v>
      </c>
      <c r="B19" s="29" t="s">
        <v>67</v>
      </c>
      <c r="C19" s="28" t="s">
        <v>59</v>
      </c>
      <c r="D19" s="62">
        <f t="shared" ref="D19:K19" si="11">D30</f>
        <v>0</v>
      </c>
      <c r="E19" s="28"/>
      <c r="F19" s="62">
        <f t="shared" si="11"/>
        <v>0</v>
      </c>
      <c r="G19" s="62">
        <f t="shared" si="11"/>
        <v>0</v>
      </c>
      <c r="H19" s="62">
        <f t="shared" si="11"/>
        <v>0</v>
      </c>
      <c r="I19" s="62">
        <f t="shared" si="11"/>
        <v>0</v>
      </c>
      <c r="J19" s="62">
        <f t="shared" si="11"/>
        <v>0</v>
      </c>
      <c r="K19" s="62">
        <f t="shared" si="11"/>
        <v>0</v>
      </c>
      <c r="L19" s="28"/>
      <c r="M19" s="62">
        <f t="shared" ref="M19" si="12">M30</f>
        <v>0</v>
      </c>
      <c r="N19" s="28"/>
      <c r="O19" s="28"/>
      <c r="P19" s="68">
        <f t="shared" ref="P19:Q19" si="13">P30</f>
        <v>0</v>
      </c>
      <c r="Q19" s="68">
        <f t="shared" si="13"/>
        <v>0</v>
      </c>
      <c r="R19" s="17"/>
      <c r="S19" s="17"/>
    </row>
    <row r="20" spans="1:19" s="18" customFormat="1" ht="33.75" thickBot="1" x14ac:dyDescent="0.3">
      <c r="A20" s="28" t="s">
        <v>68</v>
      </c>
      <c r="B20" s="29" t="s">
        <v>69</v>
      </c>
      <c r="C20" s="28" t="s">
        <v>59</v>
      </c>
      <c r="D20" s="62">
        <f t="shared" ref="D20:K20" si="14">D36</f>
        <v>1584.16157</v>
      </c>
      <c r="E20" s="28"/>
      <c r="F20" s="62">
        <f t="shared" si="14"/>
        <v>1584.16157</v>
      </c>
      <c r="G20" s="62">
        <f t="shared" si="14"/>
        <v>0</v>
      </c>
      <c r="H20" s="62">
        <f t="shared" si="14"/>
        <v>0</v>
      </c>
      <c r="I20" s="62">
        <f t="shared" si="14"/>
        <v>1584.16157</v>
      </c>
      <c r="J20" s="62">
        <f t="shared" si="14"/>
        <v>0</v>
      </c>
      <c r="K20" s="62">
        <f t="shared" si="14"/>
        <v>1323.09222</v>
      </c>
      <c r="L20" s="28"/>
      <c r="M20" s="62">
        <f t="shared" ref="M20" si="15">M36</f>
        <v>1323.09222</v>
      </c>
      <c r="N20" s="28"/>
      <c r="O20" s="28"/>
      <c r="P20" s="68">
        <f t="shared" ref="P20:Q20" si="16">P36</f>
        <v>14038</v>
      </c>
      <c r="Q20" s="68">
        <f t="shared" si="16"/>
        <v>103246</v>
      </c>
      <c r="R20" s="17"/>
      <c r="S20" s="17"/>
    </row>
    <row r="21" spans="1:19" s="18" customFormat="1" ht="17.25" thickBot="1" x14ac:dyDescent="0.3">
      <c r="A21" s="28" t="s">
        <v>70</v>
      </c>
      <c r="B21" s="29" t="s">
        <v>71</v>
      </c>
      <c r="C21" s="28" t="s">
        <v>59</v>
      </c>
      <c r="D21" s="62">
        <f t="shared" ref="D21:K21" si="17">D49</f>
        <v>0</v>
      </c>
      <c r="E21" s="28"/>
      <c r="F21" s="62">
        <f t="shared" si="17"/>
        <v>0</v>
      </c>
      <c r="G21" s="62">
        <f t="shared" si="17"/>
        <v>0</v>
      </c>
      <c r="H21" s="62">
        <f t="shared" si="17"/>
        <v>0</v>
      </c>
      <c r="I21" s="62">
        <f t="shared" si="17"/>
        <v>0</v>
      </c>
      <c r="J21" s="62">
        <f t="shared" si="17"/>
        <v>0</v>
      </c>
      <c r="K21" s="62">
        <f t="shared" si="17"/>
        <v>0</v>
      </c>
      <c r="L21" s="28"/>
      <c r="M21" s="62">
        <f t="shared" ref="M21" si="18">M49</f>
        <v>0</v>
      </c>
      <c r="N21" s="28"/>
      <c r="O21" s="28"/>
      <c r="P21" s="68">
        <f t="shared" ref="P21:Q21" si="19">P49</f>
        <v>0</v>
      </c>
      <c r="Q21" s="68">
        <f t="shared" si="19"/>
        <v>0</v>
      </c>
      <c r="R21" s="17"/>
      <c r="S21" s="17"/>
    </row>
    <row r="22" spans="1:19" s="18" customFormat="1" ht="33.75" thickBot="1" x14ac:dyDescent="0.3">
      <c r="A22" s="28" t="s">
        <v>72</v>
      </c>
      <c r="B22" s="29" t="s">
        <v>73</v>
      </c>
      <c r="C22" s="28" t="s">
        <v>59</v>
      </c>
      <c r="D22" s="62">
        <f t="shared" ref="D22:K23" si="20">D56</f>
        <v>0</v>
      </c>
      <c r="E22" s="28"/>
      <c r="F22" s="62">
        <f t="shared" si="20"/>
        <v>0</v>
      </c>
      <c r="G22" s="62">
        <f t="shared" si="20"/>
        <v>0</v>
      </c>
      <c r="H22" s="62">
        <f t="shared" si="20"/>
        <v>0</v>
      </c>
      <c r="I22" s="62">
        <f t="shared" si="20"/>
        <v>0</v>
      </c>
      <c r="J22" s="62">
        <f t="shared" si="20"/>
        <v>0</v>
      </c>
      <c r="K22" s="62">
        <f t="shared" si="20"/>
        <v>0</v>
      </c>
      <c r="L22" s="28"/>
      <c r="M22" s="62">
        <f t="shared" ref="M22" si="21">M56</f>
        <v>0</v>
      </c>
      <c r="N22" s="28"/>
      <c r="O22" s="28"/>
      <c r="P22" s="68">
        <f t="shared" ref="P22:Q22" si="22">P56</f>
        <v>0</v>
      </c>
      <c r="Q22" s="68">
        <f t="shared" si="22"/>
        <v>0</v>
      </c>
      <c r="R22" s="17"/>
      <c r="S22" s="17"/>
    </row>
    <row r="23" spans="1:19" s="18" customFormat="1" ht="17.25" thickBot="1" x14ac:dyDescent="0.3">
      <c r="A23" s="28" t="s">
        <v>74</v>
      </c>
      <c r="B23" s="29" t="s">
        <v>75</v>
      </c>
      <c r="C23" s="28" t="s">
        <v>59</v>
      </c>
      <c r="D23" s="62">
        <f t="shared" si="20"/>
        <v>170.340599266</v>
      </c>
      <c r="E23" s="28"/>
      <c r="F23" s="62">
        <f t="shared" si="20"/>
        <v>170.340599126</v>
      </c>
      <c r="G23" s="62">
        <f t="shared" si="20"/>
        <v>0</v>
      </c>
      <c r="H23" s="62">
        <f t="shared" si="20"/>
        <v>0</v>
      </c>
      <c r="I23" s="62">
        <f t="shared" si="20"/>
        <v>164.290488326</v>
      </c>
      <c r="J23" s="62">
        <f t="shared" si="20"/>
        <v>6.0501107999999997</v>
      </c>
      <c r="K23" s="62">
        <f t="shared" si="20"/>
        <v>141.95049273000001</v>
      </c>
      <c r="L23" s="28"/>
      <c r="M23" s="62">
        <f t="shared" ref="M23" si="23">M57</f>
        <v>141.95049273000001</v>
      </c>
      <c r="N23" s="28"/>
      <c r="O23" s="28"/>
      <c r="P23" s="68">
        <f t="shared" ref="P23:Q23" si="24">P57</f>
        <v>233</v>
      </c>
      <c r="Q23" s="68">
        <f t="shared" si="24"/>
        <v>372</v>
      </c>
      <c r="R23" s="17"/>
      <c r="S23" s="17"/>
    </row>
    <row r="24" spans="1:19" s="18" customFormat="1" ht="19.5" thickBot="1" x14ac:dyDescent="0.35">
      <c r="A24" s="26" t="s">
        <v>76</v>
      </c>
      <c r="B24" s="27" t="s">
        <v>77</v>
      </c>
      <c r="C24" s="26" t="s">
        <v>59</v>
      </c>
      <c r="D24" s="64">
        <f t="shared" ref="D24:K24" si="25">D65</f>
        <v>0</v>
      </c>
      <c r="E24" s="26"/>
      <c r="F24" s="64">
        <f t="shared" si="25"/>
        <v>0</v>
      </c>
      <c r="G24" s="64">
        <f t="shared" si="25"/>
        <v>0</v>
      </c>
      <c r="H24" s="64">
        <f t="shared" si="25"/>
        <v>0</v>
      </c>
      <c r="I24" s="64">
        <f t="shared" si="25"/>
        <v>0</v>
      </c>
      <c r="J24" s="64">
        <f t="shared" si="25"/>
        <v>0</v>
      </c>
      <c r="K24" s="64">
        <f t="shared" si="25"/>
        <v>0</v>
      </c>
      <c r="L24" s="26"/>
      <c r="M24" s="64">
        <f t="shared" ref="M24" si="26">M65</f>
        <v>0</v>
      </c>
      <c r="N24" s="26"/>
      <c r="O24" s="26"/>
      <c r="P24" s="67">
        <f t="shared" ref="P24:Q24" si="27">P65</f>
        <v>0</v>
      </c>
      <c r="Q24" s="67">
        <f t="shared" si="27"/>
        <v>0</v>
      </c>
      <c r="R24" s="17"/>
      <c r="S24" s="17"/>
    </row>
    <row r="25" spans="1:19" s="18" customFormat="1" ht="6" customHeight="1" thickBot="1" x14ac:dyDescent="0.35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17"/>
      <c r="S25" s="17"/>
    </row>
    <row r="26" spans="1:19" s="18" customFormat="1" ht="19.5" thickBot="1" x14ac:dyDescent="0.35">
      <c r="A26" s="32">
        <v>1</v>
      </c>
      <c r="B26" s="33" t="s">
        <v>78</v>
      </c>
      <c r="C26" s="32" t="s">
        <v>59</v>
      </c>
      <c r="D26" s="61">
        <f>D27+D28+D29+D65</f>
        <v>1754.502169266</v>
      </c>
      <c r="E26" s="32"/>
      <c r="F26" s="61">
        <f>F27+F28+F29+F65</f>
        <v>1754.5021691259999</v>
      </c>
      <c r="G26" s="61">
        <f>G27+G28+G29+G65</f>
        <v>0</v>
      </c>
      <c r="H26" s="61">
        <f>H27+H28+H29+H65</f>
        <v>0</v>
      </c>
      <c r="I26" s="61">
        <f>I27+I28+I29+I65</f>
        <v>1748.452058326</v>
      </c>
      <c r="J26" s="61">
        <f>J27+J28+J29+J65</f>
        <v>6.0501107999999997</v>
      </c>
      <c r="K26" s="61">
        <f>K27+K28+K29+K65</f>
        <v>1465.0427127299999</v>
      </c>
      <c r="L26" s="32"/>
      <c r="M26" s="61">
        <f>M27+M28+M29+M65</f>
        <v>1465.0427127299999</v>
      </c>
      <c r="N26" s="32"/>
      <c r="O26" s="32"/>
      <c r="P26" s="69">
        <f>P27+P28+P29+P65</f>
        <v>14271</v>
      </c>
      <c r="Q26" s="69">
        <f>Q27+Q28+Q29+Q65</f>
        <v>103618</v>
      </c>
      <c r="R26" s="17"/>
      <c r="S26" s="17"/>
    </row>
    <row r="27" spans="1:19" s="18" customFormat="1" ht="75.75" thickBot="1" x14ac:dyDescent="0.35">
      <c r="A27" s="34" t="s">
        <v>79</v>
      </c>
      <c r="B27" s="35" t="s">
        <v>80</v>
      </c>
      <c r="C27" s="34" t="s">
        <v>59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70"/>
      <c r="Q27" s="70"/>
      <c r="R27" s="17"/>
      <c r="S27" s="17"/>
    </row>
    <row r="28" spans="1:19" s="18" customFormat="1" ht="57" thickBot="1" x14ac:dyDescent="0.35">
      <c r="A28" s="34" t="s">
        <v>81</v>
      </c>
      <c r="B28" s="35" t="s">
        <v>82</v>
      </c>
      <c r="C28" s="34" t="s">
        <v>59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70"/>
      <c r="Q28" s="70"/>
      <c r="R28" s="17"/>
      <c r="S28" s="17"/>
    </row>
    <row r="29" spans="1:19" s="18" customFormat="1" ht="75.75" thickBot="1" x14ac:dyDescent="0.35">
      <c r="A29" s="34" t="s">
        <v>83</v>
      </c>
      <c r="B29" s="35" t="s">
        <v>84</v>
      </c>
      <c r="C29" s="34" t="s">
        <v>59</v>
      </c>
      <c r="D29" s="65">
        <f>D30+D36+D49+D56+D57</f>
        <v>1754.502169266</v>
      </c>
      <c r="E29" s="34"/>
      <c r="F29" s="65">
        <f>F30+F36+F49+F56+F57</f>
        <v>1754.5021691259999</v>
      </c>
      <c r="G29" s="65">
        <f>G30+G36+G49+G56+G57</f>
        <v>0</v>
      </c>
      <c r="H29" s="65">
        <f>H30+H36+H49+H56+H57</f>
        <v>0</v>
      </c>
      <c r="I29" s="65">
        <f>I30+I36+I49+I56+I57</f>
        <v>1748.452058326</v>
      </c>
      <c r="J29" s="65">
        <f>J30+J36+J49+J56+J57</f>
        <v>6.0501107999999997</v>
      </c>
      <c r="K29" s="65">
        <f>K30+K36+K49+K56+K57</f>
        <v>1465.0427127299999</v>
      </c>
      <c r="L29" s="34"/>
      <c r="M29" s="65">
        <f>M30+M36+M49+M56+M57</f>
        <v>1465.0427127299999</v>
      </c>
      <c r="N29" s="34"/>
      <c r="O29" s="34"/>
      <c r="P29" s="70">
        <f>P30+P36+P49+P56+P57</f>
        <v>14271</v>
      </c>
      <c r="Q29" s="70">
        <f>Q30+Q36+Q49+Q56+Q57</f>
        <v>103618</v>
      </c>
      <c r="R29" s="17"/>
      <c r="S29" s="17"/>
    </row>
    <row r="30" spans="1:19" s="18" customFormat="1" ht="17.25" thickBot="1" x14ac:dyDescent="0.3">
      <c r="A30" s="28" t="s">
        <v>85</v>
      </c>
      <c r="B30" s="29" t="s">
        <v>86</v>
      </c>
      <c r="C30" s="28" t="s">
        <v>59</v>
      </c>
      <c r="D30" s="60">
        <f t="shared" ref="D30:K30" si="28">D31+D34+D35</f>
        <v>0</v>
      </c>
      <c r="E30" s="28"/>
      <c r="F30" s="60">
        <f t="shared" si="28"/>
        <v>0</v>
      </c>
      <c r="G30" s="60">
        <f t="shared" si="28"/>
        <v>0</v>
      </c>
      <c r="H30" s="60">
        <f t="shared" si="28"/>
        <v>0</v>
      </c>
      <c r="I30" s="60">
        <f t="shared" si="28"/>
        <v>0</v>
      </c>
      <c r="J30" s="60">
        <f t="shared" si="28"/>
        <v>0</v>
      </c>
      <c r="K30" s="60">
        <f t="shared" si="28"/>
        <v>0</v>
      </c>
      <c r="L30" s="28"/>
      <c r="M30" s="60">
        <f t="shared" ref="M30" si="29">M31+M34+M35</f>
        <v>0</v>
      </c>
      <c r="N30" s="28"/>
      <c r="O30" s="28"/>
      <c r="P30" s="71">
        <f t="shared" ref="P30:Q30" si="30">P31+P34+P35</f>
        <v>0</v>
      </c>
      <c r="Q30" s="71">
        <f t="shared" si="30"/>
        <v>0</v>
      </c>
      <c r="R30" s="17"/>
      <c r="S30" s="17"/>
    </row>
    <row r="31" spans="1:19" s="18" customFormat="1" ht="33.75" thickBot="1" x14ac:dyDescent="0.3">
      <c r="A31" s="36" t="s">
        <v>87</v>
      </c>
      <c r="B31" s="37" t="s">
        <v>88</v>
      </c>
      <c r="C31" s="36" t="s">
        <v>59</v>
      </c>
      <c r="D31" s="63">
        <f t="shared" ref="D31:K31" si="31">D32+D33</f>
        <v>0</v>
      </c>
      <c r="E31" s="36"/>
      <c r="F31" s="63">
        <f t="shared" si="31"/>
        <v>0</v>
      </c>
      <c r="G31" s="63">
        <f t="shared" si="31"/>
        <v>0</v>
      </c>
      <c r="H31" s="63">
        <f t="shared" si="31"/>
        <v>0</v>
      </c>
      <c r="I31" s="63">
        <f t="shared" si="31"/>
        <v>0</v>
      </c>
      <c r="J31" s="63">
        <f t="shared" si="31"/>
        <v>0</v>
      </c>
      <c r="K31" s="63">
        <f t="shared" si="31"/>
        <v>0</v>
      </c>
      <c r="L31" s="36"/>
      <c r="M31" s="63">
        <f t="shared" ref="M31" si="32">M32+M33</f>
        <v>0</v>
      </c>
      <c r="N31" s="36"/>
      <c r="O31" s="36"/>
      <c r="P31" s="72">
        <f t="shared" ref="P31:Q31" si="33">P32+P33</f>
        <v>0</v>
      </c>
      <c r="Q31" s="72">
        <f t="shared" si="33"/>
        <v>0</v>
      </c>
      <c r="R31" s="17"/>
      <c r="S31" s="17"/>
    </row>
    <row r="32" spans="1:19" s="18" customFormat="1" ht="50.25" thickBot="1" x14ac:dyDescent="0.3">
      <c r="A32" s="38" t="s">
        <v>89</v>
      </c>
      <c r="B32" s="39" t="s">
        <v>90</v>
      </c>
      <c r="C32" s="38" t="s">
        <v>59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73"/>
      <c r="Q32" s="73"/>
      <c r="R32" s="17"/>
      <c r="S32" s="17"/>
    </row>
    <row r="33" spans="1:19" s="18" customFormat="1" ht="33.75" thickBot="1" x14ac:dyDescent="0.3">
      <c r="A33" s="38" t="s">
        <v>91</v>
      </c>
      <c r="B33" s="39" t="s">
        <v>92</v>
      </c>
      <c r="C33" s="38" t="s">
        <v>59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73"/>
      <c r="Q33" s="73"/>
      <c r="R33" s="17"/>
      <c r="S33" s="17"/>
    </row>
    <row r="34" spans="1:19" s="18" customFormat="1" ht="50.25" thickBot="1" x14ac:dyDescent="0.3">
      <c r="A34" s="36" t="s">
        <v>93</v>
      </c>
      <c r="B34" s="37" t="s">
        <v>94</v>
      </c>
      <c r="C34" s="36" t="s">
        <v>59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72"/>
      <c r="Q34" s="72"/>
      <c r="R34" s="17"/>
      <c r="S34" s="17"/>
    </row>
    <row r="35" spans="1:19" s="18" customFormat="1" ht="33.75" thickBot="1" x14ac:dyDescent="0.3">
      <c r="A35" s="36" t="s">
        <v>95</v>
      </c>
      <c r="B35" s="37" t="s">
        <v>96</v>
      </c>
      <c r="C35" s="36" t="s">
        <v>59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72"/>
      <c r="Q35" s="72"/>
      <c r="R35" s="17"/>
      <c r="S35" s="17"/>
    </row>
    <row r="36" spans="1:19" s="18" customFormat="1" ht="33.75" thickBot="1" x14ac:dyDescent="0.3">
      <c r="A36" s="28" t="s">
        <v>97</v>
      </c>
      <c r="B36" s="29" t="s">
        <v>98</v>
      </c>
      <c r="C36" s="28" t="s">
        <v>59</v>
      </c>
      <c r="D36" s="60">
        <f t="shared" ref="D36:K36" si="34">D37+D41+D42+D43</f>
        <v>1584.16157</v>
      </c>
      <c r="E36" s="28"/>
      <c r="F36" s="60">
        <f t="shared" si="34"/>
        <v>1584.16157</v>
      </c>
      <c r="G36" s="60">
        <f t="shared" si="34"/>
        <v>0</v>
      </c>
      <c r="H36" s="60">
        <f t="shared" si="34"/>
        <v>0</v>
      </c>
      <c r="I36" s="60">
        <f t="shared" si="34"/>
        <v>1584.16157</v>
      </c>
      <c r="J36" s="60">
        <f t="shared" si="34"/>
        <v>0</v>
      </c>
      <c r="K36" s="60">
        <f t="shared" si="34"/>
        <v>1323.09222</v>
      </c>
      <c r="L36" s="28"/>
      <c r="M36" s="60">
        <f t="shared" ref="M36" si="35">M37+M41+M42+M43</f>
        <v>1323.09222</v>
      </c>
      <c r="N36" s="28"/>
      <c r="O36" s="28"/>
      <c r="P36" s="71">
        <f t="shared" ref="P36:Q36" si="36">P37+P41+P42+P43</f>
        <v>14038</v>
      </c>
      <c r="Q36" s="71">
        <f t="shared" si="36"/>
        <v>103246</v>
      </c>
      <c r="R36" s="17"/>
      <c r="S36" s="17"/>
    </row>
    <row r="37" spans="1:19" s="18" customFormat="1" ht="33.75" thickBot="1" x14ac:dyDescent="0.3">
      <c r="A37" s="36" t="s">
        <v>99</v>
      </c>
      <c r="B37" s="37" t="s">
        <v>100</v>
      </c>
      <c r="C37" s="36" t="s">
        <v>59</v>
      </c>
      <c r="D37" s="63">
        <f t="shared" ref="D37:K37" si="37">D38+D40</f>
        <v>1528.585</v>
      </c>
      <c r="E37" s="36"/>
      <c r="F37" s="63">
        <f t="shared" si="37"/>
        <v>1528.585</v>
      </c>
      <c r="G37" s="63">
        <f t="shared" si="37"/>
        <v>0</v>
      </c>
      <c r="H37" s="63">
        <f t="shared" si="37"/>
        <v>0</v>
      </c>
      <c r="I37" s="63">
        <f t="shared" si="37"/>
        <v>1528.585</v>
      </c>
      <c r="J37" s="63">
        <f t="shared" si="37"/>
        <v>0</v>
      </c>
      <c r="K37" s="63">
        <f t="shared" si="37"/>
        <v>1273.82</v>
      </c>
      <c r="L37" s="36"/>
      <c r="M37" s="63">
        <f t="shared" ref="M37" si="38">M38+M40</f>
        <v>1273.82</v>
      </c>
      <c r="N37" s="36"/>
      <c r="O37" s="36"/>
      <c r="P37" s="72">
        <f t="shared" ref="P37:Q37" si="39">P38+P40</f>
        <v>14038</v>
      </c>
      <c r="Q37" s="72">
        <f t="shared" si="39"/>
        <v>103246</v>
      </c>
      <c r="R37" s="17"/>
      <c r="S37" s="17"/>
    </row>
    <row r="38" spans="1:19" s="18" customFormat="1" ht="66.75" thickBot="1" x14ac:dyDescent="0.3">
      <c r="A38" s="38" t="s">
        <v>101</v>
      </c>
      <c r="B38" s="39" t="s">
        <v>102</v>
      </c>
      <c r="C38" s="38" t="s">
        <v>59</v>
      </c>
      <c r="D38" s="92">
        <f>D39</f>
        <v>1528.585</v>
      </c>
      <c r="E38" s="38"/>
      <c r="F38" s="92">
        <f>F39</f>
        <v>1528.585</v>
      </c>
      <c r="G38" s="92">
        <f t="shared" ref="G38:K38" si="40">G39</f>
        <v>0</v>
      </c>
      <c r="H38" s="92">
        <f t="shared" si="40"/>
        <v>0</v>
      </c>
      <c r="I38" s="92">
        <f t="shared" si="40"/>
        <v>1528.585</v>
      </c>
      <c r="J38" s="92">
        <f t="shared" si="40"/>
        <v>0</v>
      </c>
      <c r="K38" s="92">
        <f t="shared" si="40"/>
        <v>1273.82</v>
      </c>
      <c r="L38" s="38"/>
      <c r="M38" s="38">
        <f>M39</f>
        <v>1273.82</v>
      </c>
      <c r="N38" s="38"/>
      <c r="O38" s="38"/>
      <c r="P38" s="38">
        <f>P39</f>
        <v>14038</v>
      </c>
      <c r="Q38" s="38">
        <f>Q39</f>
        <v>103246</v>
      </c>
      <c r="R38" s="17"/>
      <c r="S38" s="17"/>
    </row>
    <row r="39" spans="1:19" s="18" customFormat="1" ht="126.75" thickBot="1" x14ac:dyDescent="0.3">
      <c r="A39" s="40" t="s">
        <v>101</v>
      </c>
      <c r="B39" s="41" t="s">
        <v>120</v>
      </c>
      <c r="C39" s="40" t="s">
        <v>34</v>
      </c>
      <c r="D39" s="77">
        <v>1528.585</v>
      </c>
      <c r="E39" s="40" t="s">
        <v>134</v>
      </c>
      <c r="F39" s="77">
        <v>1528.585</v>
      </c>
      <c r="G39" s="77">
        <v>0</v>
      </c>
      <c r="H39" s="77">
        <v>0</v>
      </c>
      <c r="I39" s="77">
        <v>1528.585</v>
      </c>
      <c r="J39" s="77">
        <v>0</v>
      </c>
      <c r="K39" s="77">
        <v>1273.82</v>
      </c>
      <c r="L39" s="40" t="s">
        <v>135</v>
      </c>
      <c r="M39" s="40">
        <v>1273.82</v>
      </c>
      <c r="N39" s="41" t="s">
        <v>136</v>
      </c>
      <c r="O39" s="40" t="s">
        <v>137</v>
      </c>
      <c r="P39" s="40">
        <v>14038</v>
      </c>
      <c r="Q39" s="40">
        <v>103246</v>
      </c>
      <c r="R39" s="17"/>
      <c r="S39" s="17"/>
    </row>
    <row r="40" spans="1:19" s="18" customFormat="1" ht="50.25" thickBot="1" x14ac:dyDescent="0.3">
      <c r="A40" s="38" t="s">
        <v>103</v>
      </c>
      <c r="B40" s="39" t="s">
        <v>104</v>
      </c>
      <c r="C40" s="38" t="s">
        <v>59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17"/>
      <c r="S40" s="17"/>
    </row>
    <row r="41" spans="1:19" s="18" customFormat="1" ht="50.25" thickBot="1" x14ac:dyDescent="0.3">
      <c r="A41" s="36" t="s">
        <v>105</v>
      </c>
      <c r="B41" s="37" t="s">
        <v>106</v>
      </c>
      <c r="C41" s="36" t="s">
        <v>59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17"/>
      <c r="S41" s="17"/>
    </row>
    <row r="42" spans="1:19" s="18" customFormat="1" ht="50.25" thickBot="1" x14ac:dyDescent="0.3">
      <c r="A42" s="36" t="s">
        <v>107</v>
      </c>
      <c r="B42" s="37" t="s">
        <v>108</v>
      </c>
      <c r="C42" s="36" t="s">
        <v>59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17"/>
      <c r="S42" s="17"/>
    </row>
    <row r="43" spans="1:19" s="18" customFormat="1" ht="33.75" thickBot="1" x14ac:dyDescent="0.3">
      <c r="A43" s="36" t="s">
        <v>109</v>
      </c>
      <c r="B43" s="37" t="s">
        <v>110</v>
      </c>
      <c r="C43" s="36" t="s">
        <v>59</v>
      </c>
      <c r="D43" s="63">
        <f>D44+D45+D46+D47+D48</f>
        <v>55.576569999999997</v>
      </c>
      <c r="E43" s="36"/>
      <c r="F43" s="63">
        <f t="shared" ref="D43:K43" si="41">F44+F45+F46+F47+F48</f>
        <v>55.576569999999997</v>
      </c>
      <c r="G43" s="63">
        <f t="shared" si="41"/>
        <v>0</v>
      </c>
      <c r="H43" s="63">
        <f t="shared" si="41"/>
        <v>0</v>
      </c>
      <c r="I43" s="63">
        <f t="shared" si="41"/>
        <v>55.576569999999997</v>
      </c>
      <c r="J43" s="63">
        <f t="shared" si="41"/>
        <v>0</v>
      </c>
      <c r="K43" s="63">
        <f t="shared" si="41"/>
        <v>49.272220000000004</v>
      </c>
      <c r="L43" s="36"/>
      <c r="M43" s="63">
        <f t="shared" ref="M43" si="42">M44+M45+M46+M47+M48</f>
        <v>49.272220000000004</v>
      </c>
      <c r="N43" s="36"/>
      <c r="O43" s="36"/>
      <c r="P43" s="74">
        <f t="shared" ref="P43:Q43" si="43">P44+P45+P46+P47+P48</f>
        <v>0</v>
      </c>
      <c r="Q43" s="74">
        <f t="shared" si="43"/>
        <v>0</v>
      </c>
      <c r="R43" s="17"/>
      <c r="S43" s="17"/>
    </row>
    <row r="44" spans="1:19" s="18" customFormat="1" ht="174" thickBot="1" x14ac:dyDescent="0.3">
      <c r="A44" s="40" t="s">
        <v>109</v>
      </c>
      <c r="B44" s="41" t="s">
        <v>45</v>
      </c>
      <c r="C44" s="40" t="s">
        <v>46</v>
      </c>
      <c r="D44" s="77">
        <v>24.764520000000001</v>
      </c>
      <c r="E44" s="78" t="s">
        <v>146</v>
      </c>
      <c r="F44" s="77">
        <v>24.764520000000001</v>
      </c>
      <c r="G44" s="77">
        <v>0</v>
      </c>
      <c r="H44" s="77">
        <v>0</v>
      </c>
      <c r="I44" s="77">
        <v>24.764520000000001</v>
      </c>
      <c r="J44" s="77">
        <v>0</v>
      </c>
      <c r="K44" s="77">
        <v>20.637090000000001</v>
      </c>
      <c r="L44" s="40" t="s">
        <v>135</v>
      </c>
      <c r="M44" s="40">
        <v>20.637090000000001</v>
      </c>
      <c r="N44" s="41" t="s">
        <v>147</v>
      </c>
      <c r="O44" s="40" t="s">
        <v>137</v>
      </c>
      <c r="P44" s="79">
        <v>0</v>
      </c>
      <c r="Q44" s="79">
        <v>0</v>
      </c>
      <c r="R44" s="17"/>
      <c r="S44" s="17"/>
    </row>
    <row r="45" spans="1:19" s="18" customFormat="1" ht="189.75" thickBot="1" x14ac:dyDescent="0.3">
      <c r="A45" s="40" t="s">
        <v>109</v>
      </c>
      <c r="B45" s="41" t="s">
        <v>47</v>
      </c>
      <c r="C45" s="40" t="s">
        <v>48</v>
      </c>
      <c r="D45" s="77">
        <v>7.8628999999999998</v>
      </c>
      <c r="E45" s="78" t="s">
        <v>138</v>
      </c>
      <c r="F45" s="77">
        <v>7.8628999999999998</v>
      </c>
      <c r="G45" s="77">
        <v>0</v>
      </c>
      <c r="H45" s="77">
        <v>0</v>
      </c>
      <c r="I45" s="77">
        <v>7.8628999999999998</v>
      </c>
      <c r="J45" s="77">
        <v>0</v>
      </c>
      <c r="K45" s="77">
        <v>6.5524100000000001</v>
      </c>
      <c r="L45" s="40" t="s">
        <v>139</v>
      </c>
      <c r="M45" s="40">
        <v>6.5524100000000001</v>
      </c>
      <c r="N45" s="41" t="s">
        <v>148</v>
      </c>
      <c r="O45" s="40" t="s">
        <v>137</v>
      </c>
      <c r="P45" s="79">
        <v>0</v>
      </c>
      <c r="Q45" s="79">
        <v>0</v>
      </c>
      <c r="R45" s="17"/>
      <c r="S45" s="17"/>
    </row>
    <row r="46" spans="1:19" s="18" customFormat="1" ht="158.25" thickBot="1" x14ac:dyDescent="0.3">
      <c r="A46" s="40" t="s">
        <v>109</v>
      </c>
      <c r="B46" s="41" t="s">
        <v>111</v>
      </c>
      <c r="C46" s="40" t="s">
        <v>51</v>
      </c>
      <c r="D46" s="77">
        <v>0.46677000000000002</v>
      </c>
      <c r="E46" s="40" t="s">
        <v>138</v>
      </c>
      <c r="F46" s="77">
        <v>0.46677000000000002</v>
      </c>
      <c r="G46" s="77">
        <v>0</v>
      </c>
      <c r="H46" s="77">
        <v>0</v>
      </c>
      <c r="I46" s="77">
        <v>0.46677000000000002</v>
      </c>
      <c r="J46" s="77">
        <v>0</v>
      </c>
      <c r="K46" s="77">
        <v>0.38897999999999999</v>
      </c>
      <c r="L46" s="40" t="s">
        <v>135</v>
      </c>
      <c r="M46" s="40">
        <v>0.38897999999999999</v>
      </c>
      <c r="N46" s="41" t="s">
        <v>150</v>
      </c>
      <c r="O46" s="40" t="s">
        <v>137</v>
      </c>
      <c r="P46" s="79">
        <v>0</v>
      </c>
      <c r="Q46" s="79">
        <v>0</v>
      </c>
      <c r="R46" s="17"/>
      <c r="S46" s="17"/>
    </row>
    <row r="47" spans="1:19" s="18" customFormat="1" ht="79.5" thickBot="1" x14ac:dyDescent="0.3">
      <c r="A47" s="40" t="s">
        <v>109</v>
      </c>
      <c r="B47" s="41" t="s">
        <v>49</v>
      </c>
      <c r="C47" s="40" t="s">
        <v>50</v>
      </c>
      <c r="D47" s="77">
        <v>4.7318600000000002</v>
      </c>
      <c r="E47" s="40" t="s">
        <v>138</v>
      </c>
      <c r="F47" s="77">
        <v>4.7318600000000002</v>
      </c>
      <c r="G47" s="77">
        <v>0</v>
      </c>
      <c r="H47" s="77">
        <v>0</v>
      </c>
      <c r="I47" s="77">
        <v>4.7318600000000002</v>
      </c>
      <c r="J47" s="77">
        <v>0</v>
      </c>
      <c r="K47" s="77">
        <v>3.9432200000000002</v>
      </c>
      <c r="L47" s="40" t="s">
        <v>139</v>
      </c>
      <c r="M47" s="40">
        <v>3.9432200000000002</v>
      </c>
      <c r="N47" s="41" t="s">
        <v>149</v>
      </c>
      <c r="O47" s="40" t="s">
        <v>137</v>
      </c>
      <c r="P47" s="79">
        <v>0</v>
      </c>
      <c r="Q47" s="79">
        <v>0</v>
      </c>
      <c r="R47" s="17"/>
      <c r="S47" s="17"/>
    </row>
    <row r="48" spans="1:19" s="18" customFormat="1" ht="189.75" thickBot="1" x14ac:dyDescent="0.3">
      <c r="A48" s="40" t="s">
        <v>109</v>
      </c>
      <c r="B48" s="41" t="s">
        <v>56</v>
      </c>
      <c r="C48" s="40" t="s">
        <v>57</v>
      </c>
      <c r="D48" s="77">
        <v>17.750520000000002</v>
      </c>
      <c r="E48" s="40" t="s">
        <v>138</v>
      </c>
      <c r="F48" s="77">
        <v>17.750520000000002</v>
      </c>
      <c r="G48" s="77">
        <v>0</v>
      </c>
      <c r="H48" s="77">
        <v>0</v>
      </c>
      <c r="I48" s="77">
        <v>17.750520000000002</v>
      </c>
      <c r="J48" s="77">
        <v>0</v>
      </c>
      <c r="K48" s="77">
        <v>17.750520000000002</v>
      </c>
      <c r="L48" s="40" t="s">
        <v>152</v>
      </c>
      <c r="M48" s="40">
        <v>17.750520000000002</v>
      </c>
      <c r="N48" s="41" t="s">
        <v>153</v>
      </c>
      <c r="O48" s="40" t="s">
        <v>137</v>
      </c>
      <c r="P48" s="79">
        <v>0</v>
      </c>
      <c r="Q48" s="79">
        <v>0</v>
      </c>
      <c r="R48" s="17"/>
      <c r="S48" s="17"/>
    </row>
    <row r="49" spans="1:19" s="18" customFormat="1" ht="33.75" thickBot="1" x14ac:dyDescent="0.3">
      <c r="A49" s="28" t="s">
        <v>112</v>
      </c>
      <c r="B49" s="29" t="s">
        <v>113</v>
      </c>
      <c r="C49" s="28" t="s">
        <v>59</v>
      </c>
      <c r="D49" s="60">
        <f>D50+D51+D52+D53</f>
        <v>0</v>
      </c>
      <c r="E49" s="28"/>
      <c r="F49" s="60">
        <f>F50+F51+F52+F53</f>
        <v>0</v>
      </c>
      <c r="G49" s="60">
        <f>G50+G51+G52+G53</f>
        <v>0</v>
      </c>
      <c r="H49" s="60">
        <f>H50+H51+H52+H53</f>
        <v>0</v>
      </c>
      <c r="I49" s="60">
        <f>I50+I51+I52+I53</f>
        <v>0</v>
      </c>
      <c r="J49" s="60">
        <f>J50+J51+J52+J53</f>
        <v>0</v>
      </c>
      <c r="K49" s="60">
        <f>K50+K51+K52+K53</f>
        <v>0</v>
      </c>
      <c r="L49" s="28"/>
      <c r="M49" s="60">
        <f>M50+M51+M52+M53</f>
        <v>0</v>
      </c>
      <c r="N49" s="28"/>
      <c r="O49" s="28"/>
      <c r="P49" s="68">
        <f>P50+P51+P52+P53</f>
        <v>0</v>
      </c>
      <c r="Q49" s="68">
        <f>Q50+Q51+Q52+Q53</f>
        <v>0</v>
      </c>
      <c r="R49" s="17"/>
      <c r="S49" s="17"/>
    </row>
    <row r="50" spans="1:19" s="18" customFormat="1" ht="33.75" thickBot="1" x14ac:dyDescent="0.3">
      <c r="A50" s="36" t="s">
        <v>114</v>
      </c>
      <c r="B50" s="37" t="s">
        <v>115</v>
      </c>
      <c r="C50" s="36" t="s">
        <v>59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74"/>
      <c r="Q50" s="74"/>
      <c r="R50" s="17"/>
      <c r="S50" s="17"/>
    </row>
    <row r="51" spans="1:19" s="18" customFormat="1" ht="50.25" thickBot="1" x14ac:dyDescent="0.3">
      <c r="A51" s="36" t="s">
        <v>116</v>
      </c>
      <c r="B51" s="37" t="s">
        <v>117</v>
      </c>
      <c r="C51" s="36" t="s">
        <v>59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74"/>
      <c r="Q51" s="74"/>
      <c r="R51" s="17"/>
      <c r="S51" s="17"/>
    </row>
    <row r="52" spans="1:19" s="18" customFormat="1" ht="33.75" thickBot="1" x14ac:dyDescent="0.3">
      <c r="A52" s="36" t="s">
        <v>118</v>
      </c>
      <c r="B52" s="37" t="s">
        <v>119</v>
      </c>
      <c r="C52" s="36" t="s">
        <v>59</v>
      </c>
      <c r="D52" s="63">
        <v>0</v>
      </c>
      <c r="E52" s="36"/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36"/>
      <c r="M52" s="63">
        <v>0</v>
      </c>
      <c r="N52" s="36"/>
      <c r="O52" s="36"/>
      <c r="P52" s="74">
        <v>0</v>
      </c>
      <c r="Q52" s="74">
        <v>0</v>
      </c>
      <c r="R52" s="17"/>
      <c r="S52" s="17"/>
    </row>
    <row r="53" spans="1:19" s="18" customFormat="1" ht="33.75" thickBot="1" x14ac:dyDescent="0.3">
      <c r="A53" s="36" t="s">
        <v>121</v>
      </c>
      <c r="B53" s="37" t="s">
        <v>122</v>
      </c>
      <c r="C53" s="36" t="s">
        <v>59</v>
      </c>
      <c r="D53" s="63">
        <f t="shared" ref="D53:K53" si="44">D54+D55</f>
        <v>0</v>
      </c>
      <c r="E53" s="36"/>
      <c r="F53" s="63">
        <f t="shared" si="44"/>
        <v>0</v>
      </c>
      <c r="G53" s="63">
        <f t="shared" si="44"/>
        <v>0</v>
      </c>
      <c r="H53" s="63">
        <f t="shared" si="44"/>
        <v>0</v>
      </c>
      <c r="I53" s="63">
        <f t="shared" si="44"/>
        <v>0</v>
      </c>
      <c r="J53" s="63">
        <f t="shared" si="44"/>
        <v>0</v>
      </c>
      <c r="K53" s="63">
        <f t="shared" si="44"/>
        <v>0</v>
      </c>
      <c r="L53" s="36"/>
      <c r="M53" s="63">
        <f t="shared" ref="M53" si="45">M54+M55</f>
        <v>0</v>
      </c>
      <c r="N53" s="36"/>
      <c r="O53" s="36"/>
      <c r="P53" s="74">
        <f t="shared" ref="P53:Q53" si="46">P54+P55</f>
        <v>0</v>
      </c>
      <c r="Q53" s="74">
        <f t="shared" si="46"/>
        <v>0</v>
      </c>
      <c r="R53" s="17"/>
      <c r="S53" s="17"/>
    </row>
    <row r="54" spans="1:19" s="20" customFormat="1" ht="50.25" thickBot="1" x14ac:dyDescent="0.3">
      <c r="A54" s="38" t="s">
        <v>123</v>
      </c>
      <c r="B54" s="39" t="s">
        <v>124</v>
      </c>
      <c r="C54" s="38" t="s">
        <v>59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75"/>
      <c r="Q54" s="75"/>
      <c r="R54" s="19"/>
      <c r="S54" s="19"/>
    </row>
    <row r="55" spans="1:19" s="22" customFormat="1" ht="33.75" thickBot="1" x14ac:dyDescent="0.3">
      <c r="A55" s="38" t="s">
        <v>125</v>
      </c>
      <c r="B55" s="39" t="s">
        <v>126</v>
      </c>
      <c r="C55" s="38" t="s">
        <v>59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75"/>
      <c r="Q55" s="75"/>
      <c r="R55" s="21"/>
      <c r="S55" s="21"/>
    </row>
    <row r="56" spans="1:19" s="22" customFormat="1" ht="50.25" thickBot="1" x14ac:dyDescent="0.3">
      <c r="A56" s="28" t="s">
        <v>127</v>
      </c>
      <c r="B56" s="29" t="s">
        <v>128</v>
      </c>
      <c r="C56" s="28" t="s">
        <v>59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68"/>
      <c r="Q56" s="68"/>
      <c r="R56" s="21"/>
      <c r="S56" s="21"/>
    </row>
    <row r="57" spans="1:19" s="22" customFormat="1" ht="33.75" thickBot="1" x14ac:dyDescent="0.3">
      <c r="A57" s="28" t="s">
        <v>129</v>
      </c>
      <c r="B57" s="42" t="s">
        <v>130</v>
      </c>
      <c r="C57" s="28" t="s">
        <v>59</v>
      </c>
      <c r="D57" s="60">
        <f>D58+D59+D60+D61+D62+D63+D64</f>
        <v>170.340599266</v>
      </c>
      <c r="E57" s="28"/>
      <c r="F57" s="60">
        <f>F58+F59+F60+F61+F62+F63+F64</f>
        <v>170.340599126</v>
      </c>
      <c r="G57" s="60">
        <f t="shared" ref="G57:K57" si="47">G58+G59+G60+G61+G62+G63+G64</f>
        <v>0</v>
      </c>
      <c r="H57" s="60">
        <f t="shared" si="47"/>
        <v>0</v>
      </c>
      <c r="I57" s="60">
        <f t="shared" si="47"/>
        <v>164.290488326</v>
      </c>
      <c r="J57" s="60">
        <f t="shared" si="47"/>
        <v>6.0501107999999997</v>
      </c>
      <c r="K57" s="60">
        <f t="shared" si="47"/>
        <v>141.95049273000001</v>
      </c>
      <c r="L57" s="28"/>
      <c r="M57" s="60">
        <f>M58+M59+M60+M61+M62+M63+M64</f>
        <v>141.95049273000001</v>
      </c>
      <c r="N57" s="28"/>
      <c r="O57" s="28"/>
      <c r="P57" s="68">
        <f>P58+P59+P60+P61+P62+P63+P64</f>
        <v>233</v>
      </c>
      <c r="Q57" s="68">
        <f>Q58+Q59+Q60+Q61+Q62+Q63+Q64</f>
        <v>372</v>
      </c>
      <c r="R57" s="21"/>
      <c r="S57" s="21"/>
    </row>
    <row r="58" spans="1:19" s="18" customFormat="1" ht="111" thickBot="1" x14ac:dyDescent="0.3">
      <c r="A58" s="40" t="s">
        <v>129</v>
      </c>
      <c r="B58" s="41" t="s">
        <v>35</v>
      </c>
      <c r="C58" s="40" t="s">
        <v>36</v>
      </c>
      <c r="D58" s="77">
        <v>34.033929870000001</v>
      </c>
      <c r="E58" s="78" t="s">
        <v>138</v>
      </c>
      <c r="F58" s="77">
        <v>34.033929870000001</v>
      </c>
      <c r="G58" s="77">
        <v>0</v>
      </c>
      <c r="H58" s="77">
        <v>0</v>
      </c>
      <c r="I58" s="77">
        <v>34.033929870000001</v>
      </c>
      <c r="J58" s="77">
        <v>0</v>
      </c>
      <c r="K58" s="77">
        <v>28.361608230000002</v>
      </c>
      <c r="L58" s="40" t="s">
        <v>139</v>
      </c>
      <c r="M58" s="77">
        <v>28.361608230000002</v>
      </c>
      <c r="N58" s="41" t="s">
        <v>140</v>
      </c>
      <c r="O58" s="40" t="s">
        <v>137</v>
      </c>
      <c r="P58" s="40">
        <v>13</v>
      </c>
      <c r="Q58" s="40">
        <v>23</v>
      </c>
      <c r="R58" s="17"/>
      <c r="S58" s="17"/>
    </row>
    <row r="59" spans="1:19" s="18" customFormat="1" ht="174" thickBot="1" x14ac:dyDescent="0.3">
      <c r="A59" s="40" t="s">
        <v>129</v>
      </c>
      <c r="B59" s="41" t="s">
        <v>37</v>
      </c>
      <c r="C59" s="40" t="s">
        <v>38</v>
      </c>
      <c r="D59" s="77">
        <v>0.557937036</v>
      </c>
      <c r="E59" s="78" t="s">
        <v>141</v>
      </c>
      <c r="F59" s="77">
        <v>0.557937036</v>
      </c>
      <c r="G59" s="77">
        <v>0</v>
      </c>
      <c r="H59" s="77">
        <v>0</v>
      </c>
      <c r="I59" s="77">
        <v>0.557937036</v>
      </c>
      <c r="J59" s="77">
        <v>0</v>
      </c>
      <c r="K59" s="77">
        <v>0.46494753</v>
      </c>
      <c r="L59" s="40">
        <v>2024</v>
      </c>
      <c r="M59" s="77">
        <v>0.46494753</v>
      </c>
      <c r="N59" s="41" t="s">
        <v>142</v>
      </c>
      <c r="O59" s="40" t="s">
        <v>137</v>
      </c>
      <c r="P59" s="40">
        <v>7</v>
      </c>
      <c r="Q59" s="40">
        <v>6</v>
      </c>
      <c r="R59" s="17"/>
      <c r="S59" s="17"/>
    </row>
    <row r="60" spans="1:19" s="18" customFormat="1" ht="158.25" thickBot="1" x14ac:dyDescent="0.3">
      <c r="A60" s="40" t="s">
        <v>129</v>
      </c>
      <c r="B60" s="41" t="s">
        <v>39</v>
      </c>
      <c r="C60" s="40" t="s">
        <v>40</v>
      </c>
      <c r="D60" s="77">
        <v>9.6822397599999999</v>
      </c>
      <c r="E60" s="78" t="s">
        <v>138</v>
      </c>
      <c r="F60" s="77">
        <v>9.6822397599999999</v>
      </c>
      <c r="G60" s="77">
        <v>0</v>
      </c>
      <c r="H60" s="77">
        <v>0</v>
      </c>
      <c r="I60" s="77">
        <v>9.6822397599999999</v>
      </c>
      <c r="J60" s="77">
        <v>0</v>
      </c>
      <c r="K60" s="77">
        <v>8.0685331300000005</v>
      </c>
      <c r="L60" s="40" t="s">
        <v>139</v>
      </c>
      <c r="M60" s="77">
        <v>8.0685331300000005</v>
      </c>
      <c r="N60" s="41" t="s">
        <v>143</v>
      </c>
      <c r="O60" s="40" t="s">
        <v>137</v>
      </c>
      <c r="P60" s="40">
        <v>18</v>
      </c>
      <c r="Q60" s="40">
        <v>54</v>
      </c>
      <c r="R60" s="17"/>
      <c r="S60" s="17"/>
    </row>
    <row r="61" spans="1:19" s="18" customFormat="1" ht="174" thickBot="1" x14ac:dyDescent="0.3">
      <c r="A61" s="40" t="s">
        <v>129</v>
      </c>
      <c r="B61" s="41" t="s">
        <v>41</v>
      </c>
      <c r="C61" s="40" t="s">
        <v>42</v>
      </c>
      <c r="D61" s="77">
        <v>22.671478459999999</v>
      </c>
      <c r="E61" s="78" t="s">
        <v>138</v>
      </c>
      <c r="F61" s="77">
        <v>22.671478459999999</v>
      </c>
      <c r="G61" s="77">
        <v>0</v>
      </c>
      <c r="H61" s="77">
        <v>0</v>
      </c>
      <c r="I61" s="77">
        <v>22.671478459999999</v>
      </c>
      <c r="J61" s="77">
        <v>0</v>
      </c>
      <c r="K61" s="77">
        <v>18.892898720000002</v>
      </c>
      <c r="L61" s="40" t="s">
        <v>139</v>
      </c>
      <c r="M61" s="77">
        <v>18.892898720000002</v>
      </c>
      <c r="N61" s="41" t="s">
        <v>144</v>
      </c>
      <c r="O61" s="40" t="s">
        <v>137</v>
      </c>
      <c r="P61" s="40">
        <v>191</v>
      </c>
      <c r="Q61" s="40">
        <v>281</v>
      </c>
      <c r="R61" s="17"/>
      <c r="S61" s="17"/>
    </row>
    <row r="62" spans="1:19" s="18" customFormat="1" ht="142.5" thickBot="1" x14ac:dyDescent="0.3">
      <c r="A62" s="40" t="s">
        <v>129</v>
      </c>
      <c r="B62" s="41" t="s">
        <v>43</v>
      </c>
      <c r="C62" s="40" t="s">
        <v>44</v>
      </c>
      <c r="D62" s="77">
        <v>31.46579414</v>
      </c>
      <c r="E62" s="78" t="s">
        <v>138</v>
      </c>
      <c r="F62" s="77">
        <v>31.465793999999995</v>
      </c>
      <c r="G62" s="77">
        <v>0</v>
      </c>
      <c r="H62" s="77">
        <v>0</v>
      </c>
      <c r="I62" s="77">
        <v>25.415683199999997</v>
      </c>
      <c r="J62" s="77">
        <v>6.0501107999999997</v>
      </c>
      <c r="K62" s="77">
        <v>26.22149512</v>
      </c>
      <c r="L62" s="40">
        <v>2024</v>
      </c>
      <c r="M62" s="77">
        <v>26.22149512</v>
      </c>
      <c r="N62" s="41" t="s">
        <v>145</v>
      </c>
      <c r="O62" s="40" t="s">
        <v>137</v>
      </c>
      <c r="P62" s="40">
        <v>4</v>
      </c>
      <c r="Q62" s="40">
        <v>4</v>
      </c>
      <c r="R62" s="17"/>
      <c r="S62" s="17"/>
    </row>
    <row r="63" spans="1:19" s="18" customFormat="1" ht="142.5" thickBot="1" x14ac:dyDescent="0.3">
      <c r="A63" s="40" t="s">
        <v>129</v>
      </c>
      <c r="B63" s="41" t="s">
        <v>52</v>
      </c>
      <c r="C63" s="40" t="s">
        <v>53</v>
      </c>
      <c r="D63" s="77">
        <v>32.78736</v>
      </c>
      <c r="E63" s="78" t="s">
        <v>138</v>
      </c>
      <c r="F63" s="77">
        <v>32.78736</v>
      </c>
      <c r="G63" s="77">
        <v>0</v>
      </c>
      <c r="H63" s="77">
        <v>0</v>
      </c>
      <c r="I63" s="77">
        <v>32.78736</v>
      </c>
      <c r="J63" s="77">
        <v>0</v>
      </c>
      <c r="K63" s="77">
        <v>27.322800000000001</v>
      </c>
      <c r="L63" s="40">
        <v>2025</v>
      </c>
      <c r="M63" s="77">
        <v>27.322800000000001</v>
      </c>
      <c r="N63" s="41" t="s">
        <v>145</v>
      </c>
      <c r="O63" s="40" t="s">
        <v>137</v>
      </c>
      <c r="P63" s="40">
        <v>0</v>
      </c>
      <c r="Q63" s="40">
        <v>4</v>
      </c>
      <c r="R63" s="17"/>
      <c r="S63" s="17"/>
    </row>
    <row r="64" spans="1:19" s="22" customFormat="1" ht="300" thickBot="1" x14ac:dyDescent="0.3">
      <c r="A64" s="40" t="s">
        <v>129</v>
      </c>
      <c r="B64" s="41" t="s">
        <v>54</v>
      </c>
      <c r="C64" s="40" t="s">
        <v>55</v>
      </c>
      <c r="D64" s="77">
        <v>39.141860000000001</v>
      </c>
      <c r="E64" s="40" t="s">
        <v>138</v>
      </c>
      <c r="F64" s="77">
        <v>39.141860000000001</v>
      </c>
      <c r="G64" s="77">
        <v>0</v>
      </c>
      <c r="H64" s="77">
        <v>0</v>
      </c>
      <c r="I64" s="77">
        <v>39.141860000000001</v>
      </c>
      <c r="J64" s="77">
        <v>0</v>
      </c>
      <c r="K64" s="77">
        <v>32.618209999999998</v>
      </c>
      <c r="L64" s="40">
        <v>2026</v>
      </c>
      <c r="M64" s="77">
        <v>32.618209999999998</v>
      </c>
      <c r="N64" s="41" t="s">
        <v>151</v>
      </c>
      <c r="O64" s="40" t="s">
        <v>137</v>
      </c>
      <c r="P64" s="79">
        <v>0</v>
      </c>
      <c r="Q64" s="79">
        <v>0</v>
      </c>
      <c r="R64" s="21"/>
      <c r="S64" s="21"/>
    </row>
    <row r="65" spans="1:19" s="20" customFormat="1" ht="38.25" thickBot="1" x14ac:dyDescent="0.3">
      <c r="A65" s="34" t="s">
        <v>131</v>
      </c>
      <c r="B65" s="43" t="s">
        <v>132</v>
      </c>
      <c r="C65" s="34" t="s">
        <v>59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19"/>
      <c r="S65" s="19"/>
    </row>
    <row r="66" spans="1:19" x14ac:dyDescent="0.25">
      <c r="B66" s="23"/>
    </row>
    <row r="68" spans="1:19" x14ac:dyDescent="0.25">
      <c r="D68" s="76"/>
      <c r="F68" s="76"/>
      <c r="G68" s="76"/>
      <c r="H68" s="76"/>
      <c r="I68" s="76"/>
      <c r="J68" s="76"/>
      <c r="K68" s="76"/>
      <c r="M68" s="76"/>
      <c r="P68" s="76"/>
      <c r="Q68" s="76"/>
    </row>
  </sheetData>
  <mergeCells count="21">
    <mergeCell ref="N11:N13"/>
    <mergeCell ref="O11:O13"/>
    <mergeCell ref="P11:Q11"/>
    <mergeCell ref="P12:Q12"/>
    <mergeCell ref="A9:J9"/>
    <mergeCell ref="A10:P10"/>
    <mergeCell ref="A11:A13"/>
    <mergeCell ref="B11:B13"/>
    <mergeCell ref="C11:C13"/>
    <mergeCell ref="D11:D13"/>
    <mergeCell ref="E11:E13"/>
    <mergeCell ref="F11:J12"/>
    <mergeCell ref="K11:K13"/>
    <mergeCell ref="L11:M12"/>
    <mergeCell ref="A7:J7"/>
    <mergeCell ref="O7:Q7"/>
    <mergeCell ref="A4:J4"/>
    <mergeCell ref="M4:Q4"/>
    <mergeCell ref="K5:Q5"/>
    <mergeCell ref="A6:J6"/>
    <mergeCell ref="O6:Q6"/>
  </mergeCells>
  <pageMargins left="0.70866141732283472" right="2.6377952755905514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I0522_1057000128184_14_0_69_0</vt:lpstr>
      <vt:lpstr>I0522_1057000128184_14_0_69_0!Заголовки_для_печати</vt:lpstr>
      <vt:lpstr>I0522_1057000128184_14_0_69_0!Область_печати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2024-04-08T02:51:07Z</dcterms:created>
  <dcterms:modified xsi:type="dcterms:W3CDTF">2024-05-22T02:50:50Z</dcterms:modified>
</cp:coreProperties>
</file>